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EGO PC\Desktop\CTS 2021\"/>
    </mc:Choice>
  </mc:AlternateContent>
  <bookViews>
    <workbookView xWindow="0" yWindow="0" windowWidth="24000" windowHeight="9735" firstSheet="22" activeTab="31"/>
  </bookViews>
  <sheets>
    <sheet name="01" sheetId="1" r:id="rId1"/>
    <sheet name="02" sheetId="8" r:id="rId2"/>
    <sheet name="03" sheetId="3" r:id="rId3"/>
    <sheet name="04" sheetId="9" r:id="rId4"/>
    <sheet name="05" sheetId="4" r:id="rId5"/>
    <sheet name="06" sheetId="5" r:id="rId6"/>
    <sheet name="07" sheetId="11" r:id="rId7"/>
    <sheet name="08" sheetId="6" r:id="rId8"/>
    <sheet name="09" sheetId="10" r:id="rId9"/>
    <sheet name="10" sheetId="7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2" r:id="rId31"/>
    <sheet name="32" sheetId="33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4" i="33" l="1"/>
  <c r="J21" i="33"/>
  <c r="J20" i="33"/>
  <c r="J19" i="33"/>
  <c r="J18" i="33"/>
  <c r="J25" i="33" s="1"/>
  <c r="J24" i="32"/>
  <c r="J21" i="32"/>
  <c r="J20" i="32"/>
  <c r="J19" i="32"/>
  <c r="J18" i="32"/>
  <c r="J25" i="32" s="1"/>
  <c r="J24" i="31"/>
  <c r="J21" i="31"/>
  <c r="J20" i="31"/>
  <c r="J19" i="31"/>
  <c r="J18" i="31"/>
  <c r="J25" i="31" s="1"/>
  <c r="J24" i="30"/>
  <c r="J21" i="30"/>
  <c r="J20" i="30"/>
  <c r="J19" i="30"/>
  <c r="J18" i="30"/>
  <c r="J25" i="30" s="1"/>
  <c r="C34" i="29"/>
  <c r="M34" i="29" s="1"/>
  <c r="J25" i="29"/>
  <c r="C30" i="29" s="1"/>
  <c r="M30" i="29" s="1"/>
  <c r="J24" i="29"/>
  <c r="J21" i="29"/>
  <c r="J20" i="29"/>
  <c r="J19" i="29"/>
  <c r="J18" i="29"/>
  <c r="J25" i="28"/>
  <c r="C30" i="28" s="1"/>
  <c r="M30" i="28" s="1"/>
  <c r="J24" i="28"/>
  <c r="J21" i="28"/>
  <c r="J20" i="28"/>
  <c r="J19" i="28"/>
  <c r="J18" i="28"/>
  <c r="C34" i="27"/>
  <c r="M34" i="27" s="1"/>
  <c r="C30" i="27"/>
  <c r="M30" i="27" s="1"/>
  <c r="M36" i="27" s="1"/>
  <c r="J25" i="27"/>
  <c r="J24" i="27"/>
  <c r="J21" i="27"/>
  <c r="J20" i="27"/>
  <c r="J19" i="27"/>
  <c r="J18" i="27"/>
  <c r="M36" i="26"/>
  <c r="J25" i="26"/>
  <c r="C34" i="26" s="1"/>
  <c r="M34" i="26" s="1"/>
  <c r="J24" i="26"/>
  <c r="J21" i="26"/>
  <c r="J20" i="26"/>
  <c r="J19" i="26"/>
  <c r="J18" i="26"/>
  <c r="J24" i="25"/>
  <c r="J21" i="25"/>
  <c r="J20" i="25"/>
  <c r="J19" i="25"/>
  <c r="J18" i="25"/>
  <c r="J25" i="25" s="1"/>
  <c r="J24" i="24"/>
  <c r="J21" i="24"/>
  <c r="J20" i="24"/>
  <c r="J19" i="24"/>
  <c r="J18" i="24"/>
  <c r="J25" i="24" s="1"/>
  <c r="C30" i="33" l="1"/>
  <c r="M30" i="33" s="1"/>
  <c r="C34" i="33"/>
  <c r="M34" i="33" s="1"/>
  <c r="C34" i="32"/>
  <c r="M34" i="32" s="1"/>
  <c r="C30" i="32"/>
  <c r="M30" i="32" s="1"/>
  <c r="C30" i="31"/>
  <c r="M30" i="31" s="1"/>
  <c r="C34" i="31"/>
  <c r="M34" i="31" s="1"/>
  <c r="C30" i="30"/>
  <c r="M30" i="30" s="1"/>
  <c r="C34" i="30"/>
  <c r="M34" i="30" s="1"/>
  <c r="M36" i="29"/>
  <c r="C34" i="28"/>
  <c r="M34" i="28" s="1"/>
  <c r="M36" i="28" s="1"/>
  <c r="C30" i="26"/>
  <c r="M30" i="26" s="1"/>
  <c r="C30" i="25"/>
  <c r="M30" i="25" s="1"/>
  <c r="C34" i="25"/>
  <c r="M34" i="25" s="1"/>
  <c r="C30" i="24"/>
  <c r="M30" i="24" s="1"/>
  <c r="C34" i="24"/>
  <c r="M34" i="24" s="1"/>
  <c r="J24" i="23"/>
  <c r="J21" i="23"/>
  <c r="J20" i="23"/>
  <c r="J19" i="23"/>
  <c r="J18" i="23"/>
  <c r="J25" i="23" s="1"/>
  <c r="J24" i="22"/>
  <c r="J21" i="22"/>
  <c r="J20" i="22"/>
  <c r="J19" i="22"/>
  <c r="J18" i="22"/>
  <c r="J25" i="22" s="1"/>
  <c r="J24" i="21"/>
  <c r="J21" i="21"/>
  <c r="J20" i="21"/>
  <c r="J19" i="21"/>
  <c r="J18" i="21"/>
  <c r="J25" i="21" s="1"/>
  <c r="C30" i="21" s="1"/>
  <c r="M30" i="21" s="1"/>
  <c r="J24" i="20"/>
  <c r="J21" i="20"/>
  <c r="J20" i="20"/>
  <c r="J19" i="20"/>
  <c r="J18" i="20"/>
  <c r="J25" i="20" s="1"/>
  <c r="J24" i="19"/>
  <c r="J21" i="19"/>
  <c r="J20" i="19"/>
  <c r="J19" i="19"/>
  <c r="J18" i="19"/>
  <c r="J25" i="19" s="1"/>
  <c r="J24" i="18"/>
  <c r="J21" i="18"/>
  <c r="J20" i="18"/>
  <c r="J19" i="18"/>
  <c r="J18" i="18"/>
  <c r="J25" i="18" s="1"/>
  <c r="M36" i="33" l="1"/>
  <c r="M36" i="32"/>
  <c r="M36" i="31"/>
  <c r="M36" i="30"/>
  <c r="M36" i="25"/>
  <c r="M36" i="24"/>
  <c r="C30" i="23"/>
  <c r="M30" i="23" s="1"/>
  <c r="C34" i="23"/>
  <c r="M34" i="23" s="1"/>
  <c r="C30" i="22"/>
  <c r="M30" i="22" s="1"/>
  <c r="C34" i="22"/>
  <c r="M34" i="22" s="1"/>
  <c r="C34" i="21"/>
  <c r="M34" i="21" s="1"/>
  <c r="M36" i="21" s="1"/>
  <c r="C30" i="20"/>
  <c r="M30" i="20" s="1"/>
  <c r="C34" i="20"/>
  <c r="M34" i="20" s="1"/>
  <c r="C30" i="19"/>
  <c r="M30" i="19" s="1"/>
  <c r="C34" i="19"/>
  <c r="M34" i="19" s="1"/>
  <c r="C30" i="18"/>
  <c r="M30" i="18" s="1"/>
  <c r="C34" i="18"/>
  <c r="M34" i="18" s="1"/>
  <c r="J24" i="17"/>
  <c r="J21" i="17"/>
  <c r="J20" i="17"/>
  <c r="J19" i="17"/>
  <c r="J18" i="17"/>
  <c r="J24" i="16"/>
  <c r="J21" i="16"/>
  <c r="J20" i="16"/>
  <c r="J19" i="16"/>
  <c r="J18" i="16"/>
  <c r="J24" i="15"/>
  <c r="J21" i="15"/>
  <c r="J20" i="15"/>
  <c r="J19" i="15"/>
  <c r="J18" i="15"/>
  <c r="J24" i="14"/>
  <c r="J21" i="14"/>
  <c r="J20" i="14"/>
  <c r="J19" i="14"/>
  <c r="J18" i="14"/>
  <c r="J24" i="13"/>
  <c r="J21" i="13"/>
  <c r="J20" i="13"/>
  <c r="J19" i="13"/>
  <c r="J18" i="13"/>
  <c r="J24" i="12"/>
  <c r="J21" i="12"/>
  <c r="J20" i="12"/>
  <c r="J19" i="12"/>
  <c r="J18" i="12"/>
  <c r="M36" i="23" l="1"/>
  <c r="M36" i="22"/>
  <c r="M36" i="20"/>
  <c r="M36" i="19"/>
  <c r="M36" i="18"/>
  <c r="J25" i="17"/>
  <c r="C30" i="17"/>
  <c r="M30" i="17" s="1"/>
  <c r="C34" i="17"/>
  <c r="M34" i="17" s="1"/>
  <c r="J25" i="16"/>
  <c r="C30" i="16"/>
  <c r="M30" i="16" s="1"/>
  <c r="C34" i="16"/>
  <c r="M34" i="16" s="1"/>
  <c r="J25" i="15"/>
  <c r="C30" i="15"/>
  <c r="M30" i="15" s="1"/>
  <c r="C34" i="15"/>
  <c r="M34" i="15" s="1"/>
  <c r="J25" i="14"/>
  <c r="C34" i="14" s="1"/>
  <c r="M34" i="14" s="1"/>
  <c r="C30" i="14"/>
  <c r="M30" i="14" s="1"/>
  <c r="J25" i="13"/>
  <c r="C30" i="13"/>
  <c r="M30" i="13" s="1"/>
  <c r="C34" i="13"/>
  <c r="M34" i="13" s="1"/>
  <c r="J25" i="12"/>
  <c r="J37" i="11"/>
  <c r="J34" i="11"/>
  <c r="J33" i="11"/>
  <c r="J32" i="11"/>
  <c r="J31" i="11"/>
  <c r="N25" i="11"/>
  <c r="N26" i="11" s="1"/>
  <c r="J28" i="11" s="1"/>
  <c r="N28" i="11" s="1"/>
  <c r="J36" i="11" s="1"/>
  <c r="G25" i="11"/>
  <c r="G26" i="11" s="1"/>
  <c r="C28" i="11" s="1"/>
  <c r="G28" i="11" s="1"/>
  <c r="J35" i="11" s="1"/>
  <c r="J37" i="10"/>
  <c r="J34" i="10"/>
  <c r="J33" i="10"/>
  <c r="J32" i="10"/>
  <c r="J31" i="10"/>
  <c r="N25" i="10"/>
  <c r="N26" i="10" s="1"/>
  <c r="J28" i="10" s="1"/>
  <c r="N28" i="10" s="1"/>
  <c r="J36" i="10" s="1"/>
  <c r="G25" i="10"/>
  <c r="G26" i="10" s="1"/>
  <c r="C28" i="10" s="1"/>
  <c r="G28" i="10" s="1"/>
  <c r="J35" i="10" s="1"/>
  <c r="J37" i="9"/>
  <c r="J34" i="9"/>
  <c r="J33" i="9"/>
  <c r="J32" i="9"/>
  <c r="J31" i="9"/>
  <c r="G26" i="9"/>
  <c r="C28" i="9" s="1"/>
  <c r="G28" i="9" s="1"/>
  <c r="J35" i="9" s="1"/>
  <c r="N25" i="9"/>
  <c r="N26" i="9" s="1"/>
  <c r="J28" i="9" s="1"/>
  <c r="N28" i="9" s="1"/>
  <c r="J36" i="9" s="1"/>
  <c r="G25" i="9"/>
  <c r="J37" i="8"/>
  <c r="J34" i="8"/>
  <c r="J33" i="8"/>
  <c r="J32" i="8"/>
  <c r="J31" i="8"/>
  <c r="N25" i="8"/>
  <c r="N26" i="8" s="1"/>
  <c r="J28" i="8" s="1"/>
  <c r="N28" i="8" s="1"/>
  <c r="J36" i="8" s="1"/>
  <c r="G25" i="8"/>
  <c r="G26" i="8" s="1"/>
  <c r="C28" i="8" s="1"/>
  <c r="G28" i="8" s="1"/>
  <c r="J35" i="8" s="1"/>
  <c r="J37" i="7"/>
  <c r="J34" i="7"/>
  <c r="J33" i="7"/>
  <c r="J32" i="7"/>
  <c r="J31" i="7"/>
  <c r="N25" i="7"/>
  <c r="N26" i="7" s="1"/>
  <c r="J28" i="7" s="1"/>
  <c r="N28" i="7" s="1"/>
  <c r="J36" i="7" s="1"/>
  <c r="G25" i="7"/>
  <c r="G26" i="7" s="1"/>
  <c r="C28" i="7" s="1"/>
  <c r="G28" i="7" s="1"/>
  <c r="J35" i="7" s="1"/>
  <c r="J37" i="6"/>
  <c r="J34" i="6"/>
  <c r="J33" i="6"/>
  <c r="J32" i="6"/>
  <c r="J31" i="6"/>
  <c r="N25" i="6"/>
  <c r="N26" i="6" s="1"/>
  <c r="J28" i="6" s="1"/>
  <c r="N28" i="6" s="1"/>
  <c r="J36" i="6" s="1"/>
  <c r="G25" i="6"/>
  <c r="G26" i="6" s="1"/>
  <c r="C28" i="6" s="1"/>
  <c r="G28" i="6" s="1"/>
  <c r="J35" i="6" s="1"/>
  <c r="J37" i="5"/>
  <c r="J34" i="5"/>
  <c r="J33" i="5"/>
  <c r="J32" i="5"/>
  <c r="J31" i="5"/>
  <c r="N25" i="5"/>
  <c r="N26" i="5" s="1"/>
  <c r="J28" i="5" s="1"/>
  <c r="N28" i="5" s="1"/>
  <c r="J36" i="5" s="1"/>
  <c r="G25" i="5"/>
  <c r="G26" i="5" s="1"/>
  <c r="C28" i="5" s="1"/>
  <c r="G28" i="5" s="1"/>
  <c r="J35" i="5" s="1"/>
  <c r="J37" i="4"/>
  <c r="J34" i="4"/>
  <c r="J33" i="4"/>
  <c r="J32" i="4"/>
  <c r="J31" i="4"/>
  <c r="N25" i="4"/>
  <c r="N26" i="4" s="1"/>
  <c r="J28" i="4" s="1"/>
  <c r="N28" i="4" s="1"/>
  <c r="J36" i="4" s="1"/>
  <c r="G25" i="4"/>
  <c r="G26" i="4" s="1"/>
  <c r="C28" i="4" s="1"/>
  <c r="G28" i="4" s="1"/>
  <c r="J35" i="4" s="1"/>
  <c r="J37" i="3"/>
  <c r="J34" i="3"/>
  <c r="J33" i="3"/>
  <c r="J32" i="3"/>
  <c r="J31" i="3"/>
  <c r="N25" i="3"/>
  <c r="N26" i="3" s="1"/>
  <c r="J28" i="3" s="1"/>
  <c r="N28" i="3" s="1"/>
  <c r="J36" i="3" s="1"/>
  <c r="G25" i="3"/>
  <c r="G26" i="3" s="1"/>
  <c r="C28" i="3" s="1"/>
  <c r="G28" i="3" s="1"/>
  <c r="J35" i="3" s="1"/>
  <c r="M36" i="17" l="1"/>
  <c r="M36" i="16"/>
  <c r="M36" i="15"/>
  <c r="M36" i="14"/>
  <c r="M36" i="13"/>
  <c r="C30" i="12"/>
  <c r="M30" i="12" s="1"/>
  <c r="C34" i="12"/>
  <c r="M34" i="12" s="1"/>
  <c r="J38" i="11"/>
  <c r="J38" i="10"/>
  <c r="C43" i="10" s="1"/>
  <c r="M43" i="10" s="1"/>
  <c r="J38" i="9"/>
  <c r="J38" i="8"/>
  <c r="C43" i="8" s="1"/>
  <c r="M43" i="8" s="1"/>
  <c r="C47" i="8"/>
  <c r="M47" i="8" s="1"/>
  <c r="J38" i="7"/>
  <c r="J38" i="6"/>
  <c r="C43" i="6" s="1"/>
  <c r="M43" i="6" s="1"/>
  <c r="J38" i="5"/>
  <c r="C43" i="5"/>
  <c r="M43" i="5" s="1"/>
  <c r="C47" i="5"/>
  <c r="M47" i="5" s="1"/>
  <c r="J38" i="4"/>
  <c r="C43" i="4" s="1"/>
  <c r="M43" i="4" s="1"/>
  <c r="J38" i="3"/>
  <c r="C43" i="3" s="1"/>
  <c r="M43" i="3" s="1"/>
  <c r="N25" i="1"/>
  <c r="G25" i="1"/>
  <c r="M36" i="12" l="1"/>
  <c r="C43" i="11"/>
  <c r="M43" i="11" s="1"/>
  <c r="C47" i="11"/>
  <c r="M47" i="11" s="1"/>
  <c r="C47" i="10"/>
  <c r="M47" i="10" s="1"/>
  <c r="M49" i="10" s="1"/>
  <c r="C43" i="9"/>
  <c r="M43" i="9" s="1"/>
  <c r="C47" i="9"/>
  <c r="M47" i="9" s="1"/>
  <c r="M49" i="8"/>
  <c r="C43" i="7"/>
  <c r="M43" i="7" s="1"/>
  <c r="C47" i="7"/>
  <c r="M47" i="7" s="1"/>
  <c r="C47" i="6"/>
  <c r="M47" i="6" s="1"/>
  <c r="M49" i="6" s="1"/>
  <c r="M49" i="5"/>
  <c r="C47" i="4"/>
  <c r="M47" i="4" s="1"/>
  <c r="M49" i="4"/>
  <c r="C47" i="3"/>
  <c r="M47" i="3" s="1"/>
  <c r="M49" i="3" s="1"/>
  <c r="J37" i="1"/>
  <c r="J34" i="1"/>
  <c r="J33" i="1"/>
  <c r="J32" i="1"/>
  <c r="J31" i="1"/>
  <c r="N26" i="1"/>
  <c r="J28" i="1" s="1"/>
  <c r="N28" i="1" s="1"/>
  <c r="J36" i="1" s="1"/>
  <c r="G26" i="1"/>
  <c r="C28" i="1" s="1"/>
  <c r="G28" i="1" s="1"/>
  <c r="J35" i="1" s="1"/>
  <c r="M49" i="11" l="1"/>
  <c r="M49" i="9"/>
  <c r="M49" i="7"/>
  <c r="J38" i="1"/>
  <c r="C47" i="1" l="1"/>
  <c r="M47" i="1" s="1"/>
  <c r="C43" i="1"/>
  <c r="M43" i="1" s="1"/>
  <c r="M49" i="1" l="1"/>
</calcChain>
</file>

<file path=xl/sharedStrings.xml><?xml version="1.0" encoding="utf-8"?>
<sst xmlns="http://schemas.openxmlformats.org/spreadsheetml/2006/main" count="2322" uniqueCount="165">
  <si>
    <t>A. DATOS</t>
  </si>
  <si>
    <t>Total</t>
  </si>
  <si>
    <t>- Fecha de Ingreso</t>
  </si>
  <si>
    <t>- Tiempo Computable</t>
  </si>
  <si>
    <t>- Básico</t>
  </si>
  <si>
    <t>- Alimentación Principal</t>
  </si>
  <si>
    <t>:</t>
  </si>
  <si>
    <t>- Remuneración Mensual de Abril 2021</t>
  </si>
  <si>
    <t>B. INFORMACIÓN ADICIONAL</t>
  </si>
  <si>
    <t>- Movilidad de Libre Disponibilidad</t>
  </si>
  <si>
    <t>- Comisión del mes</t>
  </si>
  <si>
    <t>- Horas Extras</t>
  </si>
  <si>
    <t>- Comisiones percibidas en el último semestre</t>
  </si>
  <si>
    <t>Noviembre</t>
  </si>
  <si>
    <t>Diciembre</t>
  </si>
  <si>
    <t>Enero</t>
  </si>
  <si>
    <t>Febrero</t>
  </si>
  <si>
    <t>Marzo</t>
  </si>
  <si>
    <t>Abril</t>
  </si>
  <si>
    <t>Promedio de comisiones</t>
  </si>
  <si>
    <t>÷</t>
  </si>
  <si>
    <t>=</t>
  </si>
  <si>
    <t>Promedio de Horas Extras</t>
  </si>
  <si>
    <t>- Horas Extras percibidas en el último semestre</t>
  </si>
  <si>
    <t>C. REMUNERACIÓN COMPUTABLE</t>
  </si>
  <si>
    <t>- Promedio de Comisiones</t>
  </si>
  <si>
    <t>- Promedio de Horas Extras</t>
  </si>
  <si>
    <t>- 1/6 de Gratificación</t>
  </si>
  <si>
    <t>- Asignación Familiar</t>
  </si>
  <si>
    <t>D. CÁLCULO DEL MONTO A DEPOSITAR</t>
  </si>
  <si>
    <t>Remuneración Computable</t>
  </si>
  <si>
    <t>Nro. de meses a depositar</t>
  </si>
  <si>
    <t>Nro. de meses del año</t>
  </si>
  <si>
    <t>Total a depositar</t>
  </si>
  <si>
    <t>×</t>
  </si>
  <si>
    <t>Nro. de días a depositar</t>
  </si>
  <si>
    <t>Nro. de días del año</t>
  </si>
  <si>
    <t>CASO 01</t>
  </si>
  <si>
    <t>- Gratificación de Diciembre 2020</t>
  </si>
  <si>
    <t>TOTAL A DEPOSITAR - MAYO 2021</t>
  </si>
  <si>
    <t>Régimen General o Común</t>
  </si>
  <si>
    <t>- Régimen Laboral</t>
  </si>
  <si>
    <t>01.01.2020</t>
  </si>
  <si>
    <t>06 meses</t>
  </si>
  <si>
    <t>06 meses y 05 días</t>
  </si>
  <si>
    <t>27.10.2020</t>
  </si>
  <si>
    <t>06 meses y 10 días</t>
  </si>
  <si>
    <t>22.10.2020</t>
  </si>
  <si>
    <t>CASO 02</t>
  </si>
  <si>
    <t>CASO 03</t>
  </si>
  <si>
    <t>12.10.2020</t>
  </si>
  <si>
    <t>06 meses y 20 días</t>
  </si>
  <si>
    <t>CASO 04</t>
  </si>
  <si>
    <t>TOTAL A DEPOSITAR - NOVIEMBRE 2021</t>
  </si>
  <si>
    <t>CASO 05</t>
  </si>
  <si>
    <t>21.04.2021</t>
  </si>
  <si>
    <t>CASO 06</t>
  </si>
  <si>
    <t>06 meses y 15 días</t>
  </si>
  <si>
    <t>17.10.2020</t>
  </si>
  <si>
    <t>10.04.2021</t>
  </si>
  <si>
    <t>16.04.2021</t>
  </si>
  <si>
    <t>06 meses y 21 días</t>
  </si>
  <si>
    <t>26.04.2021</t>
  </si>
  <si>
    <t>CASO 07</t>
  </si>
  <si>
    <t>CASO 10</t>
  </si>
  <si>
    <t>CASO 09</t>
  </si>
  <si>
    <t>CASO 08</t>
  </si>
  <si>
    <t>JORGE VERA NOS PIDE QUE DETERMINEMOS CUAL ES EL MONTO QUE LE CORRESPONDE PERCIBIR EN SU CTS; PARA LO CUAL, CONTAMOS CON LA SIGUIENTE INFORMACIÓN:</t>
  </si>
  <si>
    <t>RAÚL HERNANDEZ NOS PIDE QUE DETERMINEMOS CUAL ES EL MONTO QUE LE CORRESPONDE PERCIBIR EN SU CTS; PARA LO CUAL, CONTAMOS CON LA SIGUIENTE INFORMACIÓN:</t>
  </si>
  <si>
    <t>EDUARDO LÓPEZ NOS PIDE QUE DETERMINEMOS CUAL ES EL MONTO QUE LE CORRESPONDE PERCIBIR EN SU CTS; PARA LO CUAL, CONTAMOS CON LA SIGUIENTE INFORMACIÓN:</t>
  </si>
  <si>
    <t>JAVIER AREVALO NOS PIDE QUE DETERMINEMOS CUAL ES EL MONTO QUE LE CORRESPONDE PERCIBIR EN SU CTS; PARA LO CUAL, CONTAMOS CON LA SIGUIENTE INFORMACIÓN:</t>
  </si>
  <si>
    <t>SUSANA TORRES NOS PIDE QUE DETERMINEMOS CUAL ES EL MONTO QUE LE CORRESPONDE PERCIBIR EN SU CTS; PARA LO CUAL, CONTAMOS CON LA SIGUIENTE INFORMACIÓN:</t>
  </si>
  <si>
    <t>LAURA ACOSTA NOS PIDE QUE DETERMINEMOS CUAL ES EL MONTO QUE LE CORRESPONDE PERCIBIR EN SU CTS; PARA LO CUAL, CONTAMOS CON LA SIGUIENTE INFORMACIÓN:</t>
  </si>
  <si>
    <t>GLORIA AGUILAR NOS PIDE QUE DETERMINEMOS CUAL ES EL MONTO QUE LE CORRESPONDE PERCIBIR EN SU CTS; PARA LO CUAL, CONTAMOS CON LA SIGUIENTE INFORMACIÓN:</t>
  </si>
  <si>
    <t>JOSEFINA CRUZ NOS PIDE QUE DETERMINEMOS CUAL ES EL MONTO QUE LE CORRESPONDE PERCIBIR EN SU CTS; PARA LO CUAL, CONTAMOS CON LA SIGUIENTE INFORMACIÓN:</t>
  </si>
  <si>
    <t>SARA ROSAS NOS PIDE QUE DETERMINEMOS CUAL ES EL MONTO QUE LE CORRESPONDE PERCIBIR EN SU CTS; PARA LO CUAL, CONTAMOS CON LA SIGUIENTE INFORMACIÓN:</t>
  </si>
  <si>
    <t>Mayo</t>
  </si>
  <si>
    <t>Junio</t>
  </si>
  <si>
    <t>Julio</t>
  </si>
  <si>
    <t>Agosto</t>
  </si>
  <si>
    <t>Setiembre</t>
  </si>
  <si>
    <t>Octubre</t>
  </si>
  <si>
    <t>- Gratificación de Julio 2021</t>
  </si>
  <si>
    <t>- Remuneración Mensual de Octubre 2021</t>
  </si>
  <si>
    <t>VÍCTOR ALVA NOS PIDE QUE DETERMINEMOS CUAL ES EL MONTO QUE LE CORRESPONDE PERCIBIR EN SU CTS; PARA LO CUAL, CONTAMOS CON LA SIGUIENTE INFORMACIÓN:</t>
  </si>
  <si>
    <t>B. REMUNERACIÓN COMPUTABLE</t>
  </si>
  <si>
    <t>C. CÁLCULO DEL MONTO A DEPOSITAR</t>
  </si>
  <si>
    <t>CELIA ESPINOZA NOS PIDE QUE DETERMINEMOS CUAL ES EL MONTO QUE LE CORRESPONDE PERCIBIR EN SU CTS; PARA LO CUAL, CONTAMOS CON LA SIGUIENTE INFORMACIÓN:</t>
  </si>
  <si>
    <t>01.04.2021</t>
  </si>
  <si>
    <t>01.03.2021</t>
  </si>
  <si>
    <t>02 meses</t>
  </si>
  <si>
    <t>01 mes</t>
  </si>
  <si>
    <t>03 meses</t>
  </si>
  <si>
    <t>04 meses</t>
  </si>
  <si>
    <t>01.02.2021</t>
  </si>
  <si>
    <t>01.01.2021</t>
  </si>
  <si>
    <t>05 meses</t>
  </si>
  <si>
    <t>01.12.2020</t>
  </si>
  <si>
    <t>01.11.2020</t>
  </si>
  <si>
    <t>PATRICIA ALVARADO NOS PIDE QUE DETERMINEMOS CUAL ES EL MONTO QUE LE CORRESPONDE PERCIBIR EN SU CTS; PARA LO CUAL, CONTAMOS CON LA SIGUIENTE INFORMACIÓN:</t>
  </si>
  <si>
    <t>DOLORES ACOSTA NOS PIDE QUE DETERMINEMOS CUAL ES EL MONTO QUE LE CORRESPONDE PERCIBIR EN SU CTS; PARA LO CUAL, CONTAMOS CON LA SIGUIENTE INFORMACIÓN:</t>
  </si>
  <si>
    <t>ISABEL AGUIRRE NOS PIDE QUE DETERMINEMOS CUAL ES EL MONTO QUE LE CORRESPONDE PERCIBIR EN SU CTS; PARA LO CUAL, CONTAMOS CON LA SIGUIENTE INFORMACIÓN:</t>
  </si>
  <si>
    <t>ANGELA GARCÍA NOS PIDE QUE DETERMINEMOS CUAL ES EL MONTO QUE LE CORRESPONDE PERCIBIR EN SU CTS; PARA LO CUAL, CONTAMOS CON LA SIGUIENTE INFORMACIÓN:</t>
  </si>
  <si>
    <t>PALOMA HERRERA NOS PIDE QUE DETERMINEMOS CUAL ES EL MONTO QUE LE CORRESPONDE PERCIBIR EN SU CTS; PARA LO CUAL, CONTAMOS CON LA SIGUIENTE INFORMACIÓN:</t>
  </si>
  <si>
    <t>CASO 11</t>
  </si>
  <si>
    <t>CASO 12</t>
  </si>
  <si>
    <t>CASO 13</t>
  </si>
  <si>
    <t>CASO 14</t>
  </si>
  <si>
    <t>CASO 15</t>
  </si>
  <si>
    <t>CASO 16</t>
  </si>
  <si>
    <t>01.10.2021</t>
  </si>
  <si>
    <t>CASO 17</t>
  </si>
  <si>
    <t>CASO 18</t>
  </si>
  <si>
    <t>01.09.2021</t>
  </si>
  <si>
    <t>CASO 19</t>
  </si>
  <si>
    <t>01.08.2021</t>
  </si>
  <si>
    <t>CASO 20</t>
  </si>
  <si>
    <t>01.07.2021</t>
  </si>
  <si>
    <t>CASO 21</t>
  </si>
  <si>
    <t>01.06.2021</t>
  </si>
  <si>
    <t>01.05.2021</t>
  </si>
  <si>
    <t>CASO 22</t>
  </si>
  <si>
    <t>ORLANDO OLIVARES NOS PIDE QUE DETERMINEMOS CUAL ES EL MONTO QUE LE CORRESPONDE PERCIBIR EN SU CTS; PARA LO CUAL, CONTAMOS CON LA SIGUIENTE INFORMACIÓN:</t>
  </si>
  <si>
    <t>JIMMY BARRETO NOS PIDE QUE DETERMINEMOS CUAL ES EL MONTO QUE LE CORRESPONDE PERCIBIR EN SU CTS; PARA LO CUAL, CONTAMOS CON LA SIGUIENTE INFORMACIÓN:</t>
  </si>
  <si>
    <t>GUSTAVO OSORIO NOS PIDE QUE DETERMINEMOS CUAL ES EL MONTO QUE LE CORRESPONDE PERCIBIR EN SU CTS; PARA LO CUAL, CONTAMOS CON LA SIGUIENTE INFORMACIÓN:</t>
  </si>
  <si>
    <t>SALVADOR MONTES NOS PIDE QUE DETERMINEMOS CUAL ES EL MONTO QUE LE CORRESPONDE PERCIBIR EN SU CTS; PARA LO CUAL, CONTAMOS CON LA SIGUIENTE INFORMACIÓN:</t>
  </si>
  <si>
    <t>RAÚL ARBULÚ NOS PIDE QUE DETERMINEMOS CUAL ES EL MONTO QUE LE CORRESPONDE PERCIBIR EN SU CTS; PARA LO CUAL, CONTAMOS CON LA SIGUIENTE INFORMACIÓN:</t>
  </si>
  <si>
    <t>LUIS CABRERA NOS PIDE QUE DETERMINEMOS CUAL ES EL MONTO QUE LE CORRESPONDE PERCIBIR EN SU CTS; PARA LO CUAL, CONTAMOS CON LA SIGUIENTE INFORMACIÓN:</t>
  </si>
  <si>
    <t>01 mes y 15 días</t>
  </si>
  <si>
    <t>17.03.2021</t>
  </si>
  <si>
    <t>13.02.2021</t>
  </si>
  <si>
    <t>02 meses y 16 días</t>
  </si>
  <si>
    <t>16.01.2021</t>
  </si>
  <si>
    <t>03 meses y 16 días</t>
  </si>
  <si>
    <t>17.12.2020</t>
  </si>
  <si>
    <t>04 meses y 15 días</t>
  </si>
  <si>
    <t>16.11.2020</t>
  </si>
  <si>
    <t>05 meses y 15 días</t>
  </si>
  <si>
    <t>CASO 23</t>
  </si>
  <si>
    <t>CASO 24</t>
  </si>
  <si>
    <t>CASO 25</t>
  </si>
  <si>
    <t>CASO 26</t>
  </si>
  <si>
    <t>CASO 27</t>
  </si>
  <si>
    <t>16.09.2021</t>
  </si>
  <si>
    <t>CASO 28</t>
  </si>
  <si>
    <t>CASO 29</t>
  </si>
  <si>
    <t>17.08.2021</t>
  </si>
  <si>
    <t>02 meses y 15 días</t>
  </si>
  <si>
    <t>CASO 30</t>
  </si>
  <si>
    <t>17.07.2021</t>
  </si>
  <si>
    <t>03 meses y 15 días</t>
  </si>
  <si>
    <t>CASO 31</t>
  </si>
  <si>
    <t>16.06.2021</t>
  </si>
  <si>
    <t>CASO 32</t>
  </si>
  <si>
    <t>17.05.2021</t>
  </si>
  <si>
    <t>ALEXANDER VARGAS NOS PIDE QUE DETERMINEMOS CUAL ES EL MONTO QUE LE CORRESPONDE PERCIBIR EN SU CTS; PARA LO CUAL, CONTAMOS CON LA SIGUIENTE INFORMACIÓN:</t>
  </si>
  <si>
    <t>CAMILO RODRIGUEZ NOS PIDE QUE DETERMINEMOS CUAL ES EL MONTO QUE LE CORRESPONDE PERCIBIR EN SU CTS; PARA LO CUAL, CONTAMOS CON LA SIGUIENTE INFORMACIÓN:</t>
  </si>
  <si>
    <t>DANIEL DELGADO NOS PIDE QUE DETERMINEMOS CUAL ES EL MONTO QUE LE CORRESPONDE PERCIBIR EN SU CTS; PARA LO CUAL, CONTAMOS CON LA SIGUIENTE INFORMACIÓN:</t>
  </si>
  <si>
    <t>CARLOS CONTRERAS NOS PIDE QUE DETERMINEMOS CUAL ES EL MONTO QUE LE CORRESPONDE PERCIBIR EN SU CTS; PARA LO CUAL, CONTAMOS CON LA SIGUIENTE INFORMACIÓN:</t>
  </si>
  <si>
    <t>ALEJANDRO ACEVEDO NOS PIDE QUE DETERMINEMOS CUAL ES EL MONTO QUE LE CORRESPONDE PERCIBIR EN SU CTS; PARA LO CUAL, CONTAMOS CON LA SIGUIENTE INFORMACIÓN:</t>
  </si>
  <si>
    <t>ANGUIE RUIZ NOS PIDE QUE DETERMINEMOS CUAL ES EL MONTO QUE LE CORRESPONDE PERCIBIR EN SU CTS; PARA LO CUAL, CONTAMOS CON LA SIGUIENTE INFORMACIÓN:</t>
  </si>
  <si>
    <t>ANDREA ACERO NOS PIDE QUE DETERMINEMOS CUAL ES EL MONTO QUE LE CORRESPONDE PERCIBIR EN SU CTS; PARA LO CUAL, CONTAMOS CON LA SIGUIENTE INFORMACIÓN:</t>
  </si>
  <si>
    <t>ADRIANA FRÍAS NOS PIDE QUE DETERMINEMOS CUAL ES EL MONTO QUE LE CORRESPONDE PERCIBIR EN SU CTS; PARA LO CUAL, CONTAMOS CON LA SIGUIENTE INFORMACIÓN:</t>
  </si>
  <si>
    <t>LILIANA GARCÍA NOS PIDE QUE DETERMINEMOS CUAL ES EL MONTO QUE LE CORRESPONDE PERCIBIR EN SU CTS; PARA LO CUAL, CONTAMOS CON LA SIGUIENTE INFORMACIÓN:</t>
  </si>
  <si>
    <t>PATRICIA ROCHA NOS PIDE QUE DETERMINEMOS CUAL ES EL MONTO QUE LE CORRESPONDE PERCIBIR EN SU CTS; PARA LO CUAL, CONTAMOS CON LA SIGUIENTE INFORMACIÓN: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</si>
</sst>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S/&quot;* #,##0.00_ ;_ &quot;S/&quot;* \-#,##0.00_ ;_ &quot;S/&quot;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8"/>
      <color theme="0"/>
      <name val="Century Gothic"/>
      <family val="2"/>
    </font>
    <font>
      <b/>
      <sz val="11"/>
      <color theme="0"/>
      <name val="Century Gothic"/>
      <family val="2"/>
    </font>
    <font>
      <i/>
      <sz val="11"/>
      <color theme="1"/>
      <name val="Century Gothic"/>
      <family val="2"/>
    </font>
    <font>
      <b/>
      <i/>
      <sz val="11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vertical="center"/>
    </xf>
    <xf numFmtId="44" fontId="1" fillId="0" borderId="0" xfId="0" applyNumberFormat="1" applyFont="1" applyBorder="1" applyAlignment="1">
      <alignment vertical="center"/>
    </xf>
    <xf numFmtId="49" fontId="1" fillId="0" borderId="7" xfId="0" applyNumberFormat="1" applyFont="1" applyBorder="1" applyAlignment="1">
      <alignment vertical="center"/>
    </xf>
    <xf numFmtId="49" fontId="1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4" fontId="1" fillId="0" borderId="2" xfId="0" applyNumberFormat="1" applyFont="1" applyBorder="1" applyAlignment="1">
      <alignment vertical="center"/>
    </xf>
    <xf numFmtId="49" fontId="1" fillId="0" borderId="8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44" fontId="1" fillId="0" borderId="1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44" fontId="2" fillId="0" borderId="0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4" fontId="2" fillId="0" borderId="2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4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44" fontId="6" fillId="3" borderId="0" xfId="0" applyNumberFormat="1" applyFont="1" applyFill="1" applyBorder="1" applyAlignment="1">
      <alignment horizontal="center" vertical="center"/>
    </xf>
    <xf numFmtId="44" fontId="1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showGridLines="0" zoomScaleNormal="100" workbookViewId="0">
      <selection activeCell="J5" sqref="J5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37</v>
      </c>
      <c r="B2" s="53" t="s">
        <v>75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9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9" t="s">
        <v>6</v>
      </c>
      <c r="J6" s="5" t="s">
        <v>42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9" t="s">
        <v>6</v>
      </c>
      <c r="J7" s="5" t="s">
        <v>43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9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9" t="s">
        <v>6</v>
      </c>
      <c r="J9" s="11">
        <v>2000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9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9" t="s">
        <v>6</v>
      </c>
      <c r="J11" s="11">
        <v>350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9" t="s">
        <v>6</v>
      </c>
      <c r="J12" s="11">
        <v>400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9" t="s">
        <v>6</v>
      </c>
      <c r="J13" s="11">
        <v>110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9" t="s">
        <v>6</v>
      </c>
      <c r="J14" s="11">
        <v>230</v>
      </c>
      <c r="K14" s="7"/>
      <c r="L14" s="7"/>
      <c r="M14" s="7"/>
      <c r="N14" s="7"/>
      <c r="O14" s="10"/>
    </row>
    <row r="15" spans="1:15" ht="17.25" thickBot="1" x14ac:dyDescent="0.3">
      <c r="B15" s="12" t="s">
        <v>38</v>
      </c>
      <c r="C15" s="13"/>
      <c r="D15" s="13"/>
      <c r="E15" s="13"/>
      <c r="F15" s="14"/>
      <c r="G15" s="15"/>
      <c r="H15" s="16"/>
      <c r="I15" s="17" t="s">
        <v>6</v>
      </c>
      <c r="J15" s="18">
        <v>2093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ht="15" customHeight="1" x14ac:dyDescent="0.25">
      <c r="B18" s="60" t="s">
        <v>12</v>
      </c>
      <c r="C18" s="61"/>
      <c r="D18" s="61"/>
      <c r="E18" s="61"/>
      <c r="F18" s="61"/>
      <c r="G18" s="61"/>
      <c r="H18" s="7"/>
      <c r="I18" s="61" t="s">
        <v>23</v>
      </c>
      <c r="J18" s="61"/>
      <c r="K18" s="61"/>
      <c r="L18" s="61"/>
      <c r="M18" s="61"/>
      <c r="N18" s="61"/>
      <c r="O18" s="20"/>
    </row>
    <row r="19" spans="2:15" ht="15" customHeight="1" x14ac:dyDescent="0.25">
      <c r="B19" s="60"/>
      <c r="C19" s="61"/>
      <c r="D19" s="61"/>
      <c r="E19" s="61"/>
      <c r="F19" s="61"/>
      <c r="G19" s="61"/>
      <c r="H19" s="7"/>
      <c r="I19" s="61"/>
      <c r="J19" s="61"/>
      <c r="K19" s="61"/>
      <c r="L19" s="61"/>
      <c r="M19" s="61"/>
      <c r="N19" s="61"/>
      <c r="O19" s="20"/>
    </row>
    <row r="20" spans="2:15" x14ac:dyDescent="0.25">
      <c r="B20" s="21"/>
      <c r="C20" s="7" t="s">
        <v>13</v>
      </c>
      <c r="D20" s="46">
        <v>2020</v>
      </c>
      <c r="E20" s="46"/>
      <c r="F20" s="9" t="s">
        <v>6</v>
      </c>
      <c r="G20" s="11">
        <v>250</v>
      </c>
      <c r="H20" s="7"/>
      <c r="I20" s="7"/>
      <c r="J20" s="7" t="s">
        <v>13</v>
      </c>
      <c r="K20" s="46">
        <v>2020</v>
      </c>
      <c r="L20" s="46"/>
      <c r="M20" s="9" t="s">
        <v>6</v>
      </c>
      <c r="N20" s="11">
        <v>0</v>
      </c>
      <c r="O20" s="20"/>
    </row>
    <row r="21" spans="2:15" x14ac:dyDescent="0.25">
      <c r="B21" s="21"/>
      <c r="C21" s="7" t="s">
        <v>14</v>
      </c>
      <c r="D21" s="46">
        <v>2020</v>
      </c>
      <c r="E21" s="46"/>
      <c r="F21" s="9" t="s">
        <v>6</v>
      </c>
      <c r="G21" s="11">
        <v>350</v>
      </c>
      <c r="H21" s="7"/>
      <c r="I21" s="7"/>
      <c r="J21" s="7" t="s">
        <v>14</v>
      </c>
      <c r="K21" s="46">
        <v>2020</v>
      </c>
      <c r="L21" s="46"/>
      <c r="M21" s="9" t="s">
        <v>6</v>
      </c>
      <c r="N21" s="11">
        <v>120</v>
      </c>
      <c r="O21" s="20"/>
    </row>
    <row r="22" spans="2:15" x14ac:dyDescent="0.25">
      <c r="B22" s="21"/>
      <c r="C22" s="7" t="s">
        <v>15</v>
      </c>
      <c r="D22" s="46">
        <v>2021</v>
      </c>
      <c r="E22" s="46"/>
      <c r="F22" s="9" t="s">
        <v>6</v>
      </c>
      <c r="G22" s="11">
        <v>300</v>
      </c>
      <c r="H22" s="7"/>
      <c r="I22" s="7"/>
      <c r="J22" s="7" t="s">
        <v>15</v>
      </c>
      <c r="K22" s="46">
        <v>2021</v>
      </c>
      <c r="L22" s="46"/>
      <c r="M22" s="9" t="s">
        <v>6</v>
      </c>
      <c r="N22" s="11">
        <v>0</v>
      </c>
      <c r="O22" s="20"/>
    </row>
    <row r="23" spans="2:15" x14ac:dyDescent="0.25">
      <c r="B23" s="21"/>
      <c r="C23" s="7" t="s">
        <v>16</v>
      </c>
      <c r="D23" s="46">
        <v>2021</v>
      </c>
      <c r="E23" s="46"/>
      <c r="F23" s="9" t="s">
        <v>6</v>
      </c>
      <c r="G23" s="11">
        <v>250</v>
      </c>
      <c r="H23" s="7"/>
      <c r="I23" s="7"/>
      <c r="J23" s="7" t="s">
        <v>16</v>
      </c>
      <c r="K23" s="46">
        <v>2021</v>
      </c>
      <c r="L23" s="46"/>
      <c r="M23" s="9" t="s">
        <v>6</v>
      </c>
      <c r="N23" s="11">
        <v>100</v>
      </c>
      <c r="O23" s="20"/>
    </row>
    <row r="24" spans="2:15" x14ac:dyDescent="0.25">
      <c r="B24" s="21"/>
      <c r="C24" s="7" t="s">
        <v>17</v>
      </c>
      <c r="D24" s="46">
        <v>2021</v>
      </c>
      <c r="E24" s="46"/>
      <c r="F24" s="9" t="s">
        <v>6</v>
      </c>
      <c r="G24" s="11">
        <v>220</v>
      </c>
      <c r="H24" s="7"/>
      <c r="I24" s="7"/>
      <c r="J24" s="7" t="s">
        <v>17</v>
      </c>
      <c r="K24" s="46">
        <v>2021</v>
      </c>
      <c r="L24" s="46"/>
      <c r="M24" s="9" t="s">
        <v>6</v>
      </c>
      <c r="N24" s="11">
        <v>0</v>
      </c>
      <c r="O24" s="20"/>
    </row>
    <row r="25" spans="2:15" x14ac:dyDescent="0.25">
      <c r="B25" s="21"/>
      <c r="C25" s="7" t="s">
        <v>18</v>
      </c>
      <c r="D25" s="46">
        <v>2021</v>
      </c>
      <c r="E25" s="46"/>
      <c r="F25" s="9" t="s">
        <v>6</v>
      </c>
      <c r="G25" s="22">
        <f>+J14</f>
        <v>230</v>
      </c>
      <c r="H25" s="7"/>
      <c r="I25" s="7"/>
      <c r="J25" s="7" t="s">
        <v>18</v>
      </c>
      <c r="K25" s="46">
        <v>2021</v>
      </c>
      <c r="L25" s="46"/>
      <c r="M25" s="9" t="s">
        <v>6</v>
      </c>
      <c r="N25" s="22">
        <f>+J13</f>
        <v>110</v>
      </c>
      <c r="O25" s="20"/>
    </row>
    <row r="26" spans="2:15" s="2" customFormat="1" x14ac:dyDescent="0.25">
      <c r="B26" s="23"/>
      <c r="C26" s="6"/>
      <c r="D26" s="6" t="s">
        <v>1</v>
      </c>
      <c r="E26" s="6"/>
      <c r="F26" s="9" t="s">
        <v>6</v>
      </c>
      <c r="G26" s="24">
        <f>SUM(G20:G25)</f>
        <v>1600</v>
      </c>
      <c r="H26" s="6"/>
      <c r="I26" s="6"/>
      <c r="J26" s="6"/>
      <c r="K26" s="6" t="s">
        <v>1</v>
      </c>
      <c r="L26" s="6"/>
      <c r="M26" s="9" t="s">
        <v>6</v>
      </c>
      <c r="N26" s="24">
        <f>SUM(N20:N25)</f>
        <v>330</v>
      </c>
      <c r="O26" s="25"/>
    </row>
    <row r="27" spans="2:15" x14ac:dyDescent="0.25">
      <c r="B27" s="23"/>
      <c r="C27" s="6" t="s">
        <v>19</v>
      </c>
      <c r="D27" s="7"/>
      <c r="E27" s="7"/>
      <c r="F27" s="6"/>
      <c r="G27" s="7"/>
      <c r="H27" s="7"/>
      <c r="J27" s="6" t="s">
        <v>22</v>
      </c>
      <c r="K27" s="7"/>
      <c r="L27" s="7"/>
      <c r="M27" s="6"/>
      <c r="N27" s="7"/>
      <c r="O27" s="20"/>
    </row>
    <row r="28" spans="2:15" ht="17.25" thickBot="1" x14ac:dyDescent="0.3">
      <c r="B28" s="26"/>
      <c r="C28" s="18">
        <f>+G26</f>
        <v>1600</v>
      </c>
      <c r="D28" s="16" t="s">
        <v>20</v>
      </c>
      <c r="E28" s="17">
        <v>6</v>
      </c>
      <c r="F28" s="14" t="s">
        <v>21</v>
      </c>
      <c r="G28" s="18">
        <f>+C28/E28</f>
        <v>266.66666666666669</v>
      </c>
      <c r="H28" s="15"/>
      <c r="I28" s="15"/>
      <c r="J28" s="18">
        <f>+N26</f>
        <v>330</v>
      </c>
      <c r="K28" s="16" t="s">
        <v>20</v>
      </c>
      <c r="L28" s="17">
        <v>6</v>
      </c>
      <c r="M28" s="14" t="s">
        <v>21</v>
      </c>
      <c r="N28" s="18">
        <f>+J28/L28</f>
        <v>55</v>
      </c>
      <c r="O28" s="27"/>
    </row>
    <row r="29" spans="2:15" ht="5.25" customHeight="1" thickBot="1" x14ac:dyDescent="0.3"/>
    <row r="30" spans="2:15" ht="17.25" thickBot="1" x14ac:dyDescent="0.3">
      <c r="B30" s="56" t="s">
        <v>24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</row>
    <row r="31" spans="2:15" x14ac:dyDescent="0.25">
      <c r="B31" s="4"/>
      <c r="C31" s="5" t="s">
        <v>4</v>
      </c>
      <c r="D31" s="7"/>
      <c r="E31" s="7"/>
      <c r="F31" s="6"/>
      <c r="G31" s="7"/>
      <c r="H31" s="7"/>
      <c r="I31" s="9" t="s">
        <v>6</v>
      </c>
      <c r="J31" s="11">
        <f>+J9</f>
        <v>2000</v>
      </c>
      <c r="K31" s="7"/>
      <c r="L31" s="7"/>
      <c r="M31" s="7"/>
      <c r="N31" s="7"/>
      <c r="O31" s="10"/>
    </row>
    <row r="32" spans="2:15" x14ac:dyDescent="0.25">
      <c r="B32" s="4"/>
      <c r="C32" s="5" t="s">
        <v>28</v>
      </c>
      <c r="D32" s="7"/>
      <c r="E32" s="7"/>
      <c r="F32" s="6"/>
      <c r="G32" s="7"/>
      <c r="H32" s="7"/>
      <c r="I32" s="9" t="s">
        <v>6</v>
      </c>
      <c r="J32" s="11">
        <f>+J10</f>
        <v>93</v>
      </c>
      <c r="K32" s="7"/>
      <c r="L32" s="7"/>
      <c r="M32" s="7"/>
      <c r="N32" s="7"/>
      <c r="O32" s="10"/>
    </row>
    <row r="33" spans="2:15" x14ac:dyDescent="0.25">
      <c r="B33" s="4"/>
      <c r="C33" s="5" t="s">
        <v>5</v>
      </c>
      <c r="D33" s="7"/>
      <c r="E33" s="7"/>
      <c r="F33" s="6"/>
      <c r="G33" s="7"/>
      <c r="H33" s="7"/>
      <c r="I33" s="9" t="s">
        <v>6</v>
      </c>
      <c r="J33" s="11">
        <f>+J11</f>
        <v>350</v>
      </c>
      <c r="K33" s="7"/>
      <c r="L33" s="7"/>
      <c r="M33" s="7"/>
      <c r="N33" s="7"/>
      <c r="O33" s="10"/>
    </row>
    <row r="34" spans="2:15" x14ac:dyDescent="0.25">
      <c r="B34" s="4"/>
      <c r="C34" s="5" t="s">
        <v>9</v>
      </c>
      <c r="D34" s="7"/>
      <c r="E34" s="7"/>
      <c r="F34" s="6"/>
      <c r="G34" s="7"/>
      <c r="H34" s="7"/>
      <c r="I34" s="9" t="s">
        <v>6</v>
      </c>
      <c r="J34" s="11">
        <f>+J12</f>
        <v>400</v>
      </c>
      <c r="K34" s="7"/>
      <c r="L34" s="7"/>
      <c r="M34" s="7"/>
      <c r="N34" s="7"/>
      <c r="O34" s="10"/>
    </row>
    <row r="35" spans="2:15" x14ac:dyDescent="0.25">
      <c r="B35" s="4"/>
      <c r="C35" s="5" t="s">
        <v>25</v>
      </c>
      <c r="D35" s="7"/>
      <c r="E35" s="7"/>
      <c r="F35" s="6"/>
      <c r="G35" s="7"/>
      <c r="H35" s="7"/>
      <c r="I35" s="9" t="s">
        <v>6</v>
      </c>
      <c r="J35" s="11">
        <f>+G28</f>
        <v>266.66666666666669</v>
      </c>
      <c r="K35" s="7"/>
      <c r="L35" s="7"/>
      <c r="M35" s="7"/>
      <c r="N35" s="7"/>
      <c r="O35" s="10"/>
    </row>
    <row r="36" spans="2:15" x14ac:dyDescent="0.25">
      <c r="B36" s="4"/>
      <c r="C36" s="5" t="s">
        <v>26</v>
      </c>
      <c r="D36" s="7"/>
      <c r="E36" s="7"/>
      <c r="F36" s="6"/>
      <c r="G36" s="7"/>
      <c r="H36" s="7"/>
      <c r="I36" s="9" t="s">
        <v>6</v>
      </c>
      <c r="J36" s="11">
        <f>+N28</f>
        <v>55</v>
      </c>
      <c r="K36" s="7"/>
      <c r="L36" s="7"/>
      <c r="M36" s="7"/>
      <c r="N36" s="7"/>
      <c r="O36" s="10"/>
    </row>
    <row r="37" spans="2:15" x14ac:dyDescent="0.25">
      <c r="B37" s="4"/>
      <c r="C37" s="5" t="s">
        <v>27</v>
      </c>
      <c r="D37" s="7"/>
      <c r="E37" s="7"/>
      <c r="F37" s="6"/>
      <c r="G37" s="7"/>
      <c r="H37" s="7"/>
      <c r="I37" s="9" t="s">
        <v>6</v>
      </c>
      <c r="J37" s="22">
        <f>+J15/6</f>
        <v>348.83333333333331</v>
      </c>
      <c r="K37" s="7"/>
      <c r="L37" s="7"/>
      <c r="M37" s="7"/>
      <c r="N37" s="7"/>
      <c r="O37" s="10"/>
    </row>
    <row r="38" spans="2:15" s="2" customFormat="1" ht="15" thickBot="1" x14ac:dyDescent="0.3">
      <c r="B38" s="28"/>
      <c r="C38" s="14"/>
      <c r="D38" s="14"/>
      <c r="E38" s="14"/>
      <c r="F38" s="14"/>
      <c r="G38" s="16" t="s">
        <v>1</v>
      </c>
      <c r="H38" s="14"/>
      <c r="I38" s="16" t="s">
        <v>6</v>
      </c>
      <c r="J38" s="29">
        <f>SUM(J31:J37)</f>
        <v>3513.5</v>
      </c>
      <c r="K38" s="14"/>
      <c r="L38" s="14"/>
      <c r="M38" s="14"/>
      <c r="N38" s="14"/>
      <c r="O38" s="30"/>
    </row>
    <row r="39" spans="2:15" ht="5.25" customHeight="1" thickBot="1" x14ac:dyDescent="0.3"/>
    <row r="40" spans="2:15" ht="17.25" thickBot="1" x14ac:dyDescent="0.3">
      <c r="B40" s="56" t="s">
        <v>29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8"/>
    </row>
    <row r="41" spans="2:15" ht="15" customHeight="1" x14ac:dyDescent="0.25">
      <c r="B41" s="21"/>
      <c r="C41" s="59" t="s">
        <v>30</v>
      </c>
      <c r="D41" s="59"/>
      <c r="E41" s="59"/>
      <c r="F41" s="6"/>
      <c r="G41" s="59" t="s">
        <v>32</v>
      </c>
      <c r="H41" s="59"/>
      <c r="I41" s="7"/>
      <c r="J41" s="59" t="s">
        <v>31</v>
      </c>
      <c r="K41" s="59"/>
      <c r="L41" s="31"/>
      <c r="M41" s="59" t="s">
        <v>33</v>
      </c>
      <c r="N41" s="59"/>
      <c r="O41" s="20"/>
    </row>
    <row r="42" spans="2:15" x14ac:dyDescent="0.25">
      <c r="B42" s="21"/>
      <c r="C42" s="52"/>
      <c r="D42" s="52"/>
      <c r="E42" s="52"/>
      <c r="F42" s="6"/>
      <c r="G42" s="52"/>
      <c r="H42" s="52"/>
      <c r="I42" s="7"/>
      <c r="J42" s="52"/>
      <c r="K42" s="52"/>
      <c r="L42" s="32"/>
      <c r="M42" s="52"/>
      <c r="N42" s="52"/>
      <c r="O42" s="20"/>
    </row>
    <row r="43" spans="2:15" x14ac:dyDescent="0.25">
      <c r="B43" s="21"/>
      <c r="C43" s="49">
        <f>+J38</f>
        <v>3513.5</v>
      </c>
      <c r="D43" s="49"/>
      <c r="E43" s="49"/>
      <c r="F43" s="6" t="s">
        <v>20</v>
      </c>
      <c r="G43" s="50">
        <v>12</v>
      </c>
      <c r="H43" s="50"/>
      <c r="I43" s="8" t="s">
        <v>34</v>
      </c>
      <c r="J43" s="50">
        <v>6</v>
      </c>
      <c r="K43" s="50"/>
      <c r="L43" s="8" t="s">
        <v>21</v>
      </c>
      <c r="M43" s="49">
        <f>(C43/G43)*J43</f>
        <v>1756.75</v>
      </c>
      <c r="N43" s="49"/>
      <c r="O43" s="20"/>
    </row>
    <row r="44" spans="2:15" x14ac:dyDescent="0.25">
      <c r="B44" s="21"/>
      <c r="C44" s="7"/>
      <c r="D44" s="7"/>
      <c r="E44" s="7"/>
      <c r="F44" s="6"/>
      <c r="G44" s="7"/>
      <c r="H44" s="7"/>
      <c r="I44" s="7"/>
      <c r="J44" s="7"/>
      <c r="K44" s="7"/>
      <c r="L44" s="7"/>
      <c r="M44" s="7"/>
      <c r="N44" s="7"/>
      <c r="O44" s="20"/>
    </row>
    <row r="45" spans="2:15" x14ac:dyDescent="0.25">
      <c r="B45" s="21"/>
      <c r="C45" s="51" t="s">
        <v>30</v>
      </c>
      <c r="D45" s="51"/>
      <c r="E45" s="51"/>
      <c r="F45" s="6"/>
      <c r="G45" s="51" t="s">
        <v>36</v>
      </c>
      <c r="H45" s="51"/>
      <c r="I45" s="7"/>
      <c r="J45" s="51" t="s">
        <v>35</v>
      </c>
      <c r="K45" s="51"/>
      <c r="L45" s="32"/>
      <c r="M45" s="51" t="s">
        <v>33</v>
      </c>
      <c r="N45" s="51"/>
      <c r="O45" s="20"/>
    </row>
    <row r="46" spans="2:15" x14ac:dyDescent="0.25">
      <c r="B46" s="21"/>
      <c r="C46" s="52"/>
      <c r="D46" s="52"/>
      <c r="E46" s="52"/>
      <c r="F46" s="6"/>
      <c r="G46" s="52"/>
      <c r="H46" s="52"/>
      <c r="I46" s="7"/>
      <c r="J46" s="52"/>
      <c r="K46" s="52"/>
      <c r="L46" s="32"/>
      <c r="M46" s="52"/>
      <c r="N46" s="52"/>
      <c r="O46" s="20"/>
    </row>
    <row r="47" spans="2:15" x14ac:dyDescent="0.25">
      <c r="B47" s="21"/>
      <c r="C47" s="49">
        <f>+J38</f>
        <v>3513.5</v>
      </c>
      <c r="D47" s="49"/>
      <c r="E47" s="49"/>
      <c r="F47" s="6" t="s">
        <v>20</v>
      </c>
      <c r="G47" s="50">
        <v>360</v>
      </c>
      <c r="H47" s="50"/>
      <c r="I47" s="8" t="s">
        <v>34</v>
      </c>
      <c r="J47" s="50">
        <v>0</v>
      </c>
      <c r="K47" s="50"/>
      <c r="L47" s="8" t="s">
        <v>21</v>
      </c>
      <c r="M47" s="49">
        <f>(C47/G47)*J47</f>
        <v>0</v>
      </c>
      <c r="N47" s="49"/>
      <c r="O47" s="20"/>
    </row>
    <row r="48" spans="2:15" x14ac:dyDescent="0.25">
      <c r="B48" s="21"/>
      <c r="C48" s="7"/>
      <c r="D48" s="7"/>
      <c r="E48" s="7"/>
      <c r="F48" s="6"/>
      <c r="G48" s="7"/>
      <c r="H48" s="7"/>
      <c r="I48" s="7"/>
      <c r="J48" s="7"/>
      <c r="K48" s="7"/>
      <c r="L48" s="7"/>
      <c r="M48" s="7"/>
      <c r="N48" s="7"/>
      <c r="O48" s="20"/>
    </row>
    <row r="49" spans="2:15" s="36" customFormat="1" ht="15" customHeight="1" x14ac:dyDescent="0.25">
      <c r="B49" s="33"/>
      <c r="C49" s="47" t="s">
        <v>39</v>
      </c>
      <c r="D49" s="47"/>
      <c r="E49" s="47"/>
      <c r="F49" s="47"/>
      <c r="G49" s="47"/>
      <c r="H49" s="47"/>
      <c r="I49" s="47"/>
      <c r="J49" s="47"/>
      <c r="K49" s="47"/>
      <c r="L49" s="34" t="s">
        <v>21</v>
      </c>
      <c r="M49" s="48">
        <f>+M43+M47</f>
        <v>1756.75</v>
      </c>
      <c r="N49" s="48"/>
      <c r="O49" s="35"/>
    </row>
    <row r="50" spans="2:15" ht="17.25" thickBot="1" x14ac:dyDescent="0.3">
      <c r="B50" s="26"/>
      <c r="C50" s="15"/>
      <c r="D50" s="15"/>
      <c r="E50" s="15"/>
      <c r="F50" s="14"/>
      <c r="G50" s="15"/>
      <c r="H50" s="15"/>
      <c r="I50" s="15"/>
      <c r="J50" s="15"/>
      <c r="K50" s="15"/>
      <c r="L50" s="15"/>
      <c r="M50" s="15"/>
      <c r="N50" s="15"/>
      <c r="O50" s="27"/>
    </row>
  </sheetData>
  <mergeCells count="37">
    <mergeCell ref="B2:O2"/>
    <mergeCell ref="C47:E47"/>
    <mergeCell ref="J47:K47"/>
    <mergeCell ref="M47:N47"/>
    <mergeCell ref="G43:H43"/>
    <mergeCell ref="G47:H47"/>
    <mergeCell ref="B40:O40"/>
    <mergeCell ref="C41:E42"/>
    <mergeCell ref="G41:H42"/>
    <mergeCell ref="J41:K42"/>
    <mergeCell ref="M41:N42"/>
    <mergeCell ref="B18:G19"/>
    <mergeCell ref="I18:N19"/>
    <mergeCell ref="B17:O17"/>
    <mergeCell ref="B4:O4"/>
    <mergeCell ref="B30:O30"/>
    <mergeCell ref="C49:K49"/>
    <mergeCell ref="M49:N49"/>
    <mergeCell ref="M43:N43"/>
    <mergeCell ref="J43:K43"/>
    <mergeCell ref="C43:E43"/>
    <mergeCell ref="C45:E46"/>
    <mergeCell ref="G45:H46"/>
    <mergeCell ref="J45:K46"/>
    <mergeCell ref="M45:N46"/>
    <mergeCell ref="K25:L25"/>
    <mergeCell ref="D20:E20"/>
    <mergeCell ref="D21:E21"/>
    <mergeCell ref="D22:E22"/>
    <mergeCell ref="D23:E23"/>
    <mergeCell ref="D24:E24"/>
    <mergeCell ref="D25:E25"/>
    <mergeCell ref="K20:L20"/>
    <mergeCell ref="K21:L21"/>
    <mergeCell ref="K22:L22"/>
    <mergeCell ref="K23:L23"/>
    <mergeCell ref="K24:L24"/>
  </mergeCells>
  <pageMargins left="0.7" right="0.7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showGridLines="0" zoomScaleNormal="100" workbookViewId="0">
      <selection activeCell="J5" sqref="J5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" width="11.42578125" style="1"/>
    <col min="17" max="17" width="12.140625" style="1" bestFit="1" customWidth="1"/>
    <col min="18" max="16384" width="11.42578125" style="1"/>
  </cols>
  <sheetData>
    <row r="1" spans="1:17" ht="17.25" thickBot="1" x14ac:dyDescent="0.3"/>
    <row r="2" spans="1:17" ht="48.75" customHeight="1" thickBot="1" x14ac:dyDescent="0.3">
      <c r="A2" s="3" t="s">
        <v>48</v>
      </c>
      <c r="B2" s="53" t="s">
        <v>71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7" ht="5.25" customHeight="1" thickBot="1" x14ac:dyDescent="0.3"/>
    <row r="4" spans="1:17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7" x14ac:dyDescent="0.25">
      <c r="B5" s="4" t="s">
        <v>41</v>
      </c>
      <c r="C5" s="5"/>
      <c r="D5" s="5"/>
      <c r="E5" s="5"/>
      <c r="F5" s="6"/>
      <c r="G5" s="7"/>
      <c r="H5" s="8"/>
      <c r="I5" s="37" t="s">
        <v>6</v>
      </c>
      <c r="J5" s="5" t="s">
        <v>40</v>
      </c>
      <c r="K5" s="7"/>
      <c r="L5" s="7"/>
      <c r="M5" s="7"/>
      <c r="N5" s="7"/>
      <c r="O5" s="10"/>
    </row>
    <row r="6" spans="1:17" x14ac:dyDescent="0.25">
      <c r="B6" s="4" t="s">
        <v>2</v>
      </c>
      <c r="C6" s="5"/>
      <c r="D6" s="5"/>
      <c r="E6" s="5"/>
      <c r="F6" s="6"/>
      <c r="G6" s="7"/>
      <c r="H6" s="8"/>
      <c r="I6" s="37" t="s">
        <v>6</v>
      </c>
      <c r="J6" s="5" t="s">
        <v>45</v>
      </c>
      <c r="K6" s="7"/>
      <c r="L6" s="7"/>
      <c r="M6" s="7"/>
      <c r="N6" s="7"/>
      <c r="O6" s="10"/>
    </row>
    <row r="7" spans="1:17" x14ac:dyDescent="0.25">
      <c r="B7" s="4" t="s">
        <v>3</v>
      </c>
      <c r="C7" s="5"/>
      <c r="D7" s="5"/>
      <c r="E7" s="5"/>
      <c r="F7" s="6"/>
      <c r="G7" s="7"/>
      <c r="H7" s="8"/>
      <c r="I7" s="37" t="s">
        <v>6</v>
      </c>
      <c r="J7" s="5" t="s">
        <v>44</v>
      </c>
      <c r="K7" s="7"/>
      <c r="L7" s="7"/>
      <c r="M7" s="7"/>
      <c r="N7" s="7"/>
      <c r="O7" s="10"/>
    </row>
    <row r="8" spans="1:17" x14ac:dyDescent="0.25">
      <c r="B8" s="4" t="s">
        <v>7</v>
      </c>
      <c r="C8" s="5"/>
      <c r="D8" s="5"/>
      <c r="E8" s="5"/>
      <c r="F8" s="6"/>
      <c r="G8" s="7"/>
      <c r="H8" s="8"/>
      <c r="I8" s="37"/>
      <c r="J8" s="5"/>
      <c r="K8" s="7"/>
      <c r="L8" s="7"/>
      <c r="M8" s="7"/>
      <c r="N8" s="7"/>
      <c r="O8" s="10"/>
    </row>
    <row r="9" spans="1:17" x14ac:dyDescent="0.25">
      <c r="B9" s="4"/>
      <c r="C9" s="5" t="s">
        <v>4</v>
      </c>
      <c r="D9" s="5"/>
      <c r="E9" s="5"/>
      <c r="F9" s="6"/>
      <c r="G9" s="7"/>
      <c r="H9" s="8"/>
      <c r="I9" s="37" t="s">
        <v>6</v>
      </c>
      <c r="J9" s="11">
        <v>2100</v>
      </c>
      <c r="K9" s="7"/>
      <c r="L9" s="7"/>
      <c r="M9" s="7"/>
      <c r="N9" s="7"/>
      <c r="O9" s="10"/>
    </row>
    <row r="10" spans="1:17" x14ac:dyDescent="0.25">
      <c r="B10" s="4"/>
      <c r="C10" s="5" t="s">
        <v>28</v>
      </c>
      <c r="D10" s="5"/>
      <c r="E10" s="5"/>
      <c r="F10" s="6"/>
      <c r="G10" s="7"/>
      <c r="H10" s="8"/>
      <c r="I10" s="37" t="s">
        <v>6</v>
      </c>
      <c r="J10" s="11">
        <v>93</v>
      </c>
      <c r="K10" s="7"/>
      <c r="L10" s="7"/>
      <c r="M10" s="7"/>
      <c r="N10" s="7"/>
      <c r="O10" s="10"/>
      <c r="Q10" s="41"/>
    </row>
    <row r="11" spans="1:17" x14ac:dyDescent="0.25">
      <c r="B11" s="4"/>
      <c r="C11" s="5" t="s">
        <v>5</v>
      </c>
      <c r="D11" s="5"/>
      <c r="E11" s="5"/>
      <c r="F11" s="6"/>
      <c r="G11" s="7"/>
      <c r="H11" s="8"/>
      <c r="I11" s="37" t="s">
        <v>6</v>
      </c>
      <c r="J11" s="11">
        <v>300</v>
      </c>
      <c r="K11" s="7"/>
      <c r="L11" s="7"/>
      <c r="M11" s="7"/>
      <c r="N11" s="7"/>
      <c r="O11" s="10"/>
    </row>
    <row r="12" spans="1:17" x14ac:dyDescent="0.25">
      <c r="B12" s="4"/>
      <c r="C12" s="5" t="s">
        <v>9</v>
      </c>
      <c r="D12" s="5"/>
      <c r="E12" s="5"/>
      <c r="F12" s="6"/>
      <c r="G12" s="7"/>
      <c r="H12" s="8"/>
      <c r="I12" s="37" t="s">
        <v>6</v>
      </c>
      <c r="J12" s="11">
        <v>350</v>
      </c>
      <c r="K12" s="7"/>
      <c r="L12" s="7"/>
      <c r="M12" s="7"/>
      <c r="N12" s="7"/>
      <c r="O12" s="10"/>
    </row>
    <row r="13" spans="1:17" x14ac:dyDescent="0.25">
      <c r="B13" s="4"/>
      <c r="C13" s="5" t="s">
        <v>11</v>
      </c>
      <c r="D13" s="5"/>
      <c r="E13" s="5"/>
      <c r="F13" s="6"/>
      <c r="G13" s="7"/>
      <c r="H13" s="8"/>
      <c r="I13" s="37" t="s">
        <v>6</v>
      </c>
      <c r="J13" s="11">
        <v>90</v>
      </c>
      <c r="K13" s="7"/>
      <c r="L13" s="7"/>
      <c r="M13" s="7"/>
      <c r="N13" s="7"/>
      <c r="O13" s="10"/>
    </row>
    <row r="14" spans="1:17" x14ac:dyDescent="0.25">
      <c r="B14" s="4"/>
      <c r="C14" s="5" t="s">
        <v>10</v>
      </c>
      <c r="D14" s="5"/>
      <c r="E14" s="5"/>
      <c r="F14" s="6"/>
      <c r="G14" s="7"/>
      <c r="H14" s="8"/>
      <c r="I14" s="37" t="s">
        <v>6</v>
      </c>
      <c r="J14" s="11">
        <v>230</v>
      </c>
      <c r="K14" s="7"/>
      <c r="L14" s="7"/>
      <c r="M14" s="7"/>
      <c r="N14" s="7"/>
      <c r="O14" s="10"/>
    </row>
    <row r="15" spans="1:17" ht="17.25" thickBot="1" x14ac:dyDescent="0.3">
      <c r="B15" s="12" t="s">
        <v>38</v>
      </c>
      <c r="C15" s="13"/>
      <c r="D15" s="13"/>
      <c r="E15" s="13"/>
      <c r="F15" s="14"/>
      <c r="G15" s="15"/>
      <c r="H15" s="16"/>
      <c r="I15" s="17" t="s">
        <v>6</v>
      </c>
      <c r="J15" s="18">
        <v>731</v>
      </c>
      <c r="K15" s="15"/>
      <c r="L15" s="15"/>
      <c r="M15" s="15"/>
      <c r="N15" s="15"/>
      <c r="O15" s="19"/>
    </row>
    <row r="16" spans="1:17" ht="5.25" customHeight="1" thickBot="1" x14ac:dyDescent="0.3"/>
    <row r="17" spans="2:15" ht="17.25" thickBot="1" x14ac:dyDescent="0.3">
      <c r="B17" s="56" t="s">
        <v>8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ht="15" customHeight="1" x14ac:dyDescent="0.25">
      <c r="B18" s="60" t="s">
        <v>12</v>
      </c>
      <c r="C18" s="61"/>
      <c r="D18" s="61"/>
      <c r="E18" s="61"/>
      <c r="F18" s="61"/>
      <c r="G18" s="61"/>
      <c r="H18" s="7"/>
      <c r="I18" s="61" t="s">
        <v>23</v>
      </c>
      <c r="J18" s="61"/>
      <c r="K18" s="61"/>
      <c r="L18" s="61"/>
      <c r="M18" s="61"/>
      <c r="N18" s="61"/>
      <c r="O18" s="20"/>
    </row>
    <row r="19" spans="2:15" ht="15" customHeight="1" x14ac:dyDescent="0.25">
      <c r="B19" s="60"/>
      <c r="C19" s="61"/>
      <c r="D19" s="61"/>
      <c r="E19" s="61"/>
      <c r="F19" s="61"/>
      <c r="G19" s="61"/>
      <c r="H19" s="7"/>
      <c r="I19" s="61"/>
      <c r="J19" s="61"/>
      <c r="K19" s="61"/>
      <c r="L19" s="61"/>
      <c r="M19" s="61"/>
      <c r="N19" s="61"/>
      <c r="O19" s="20"/>
    </row>
    <row r="20" spans="2:15" x14ac:dyDescent="0.25">
      <c r="B20" s="21"/>
      <c r="C20" s="7" t="s">
        <v>13</v>
      </c>
      <c r="D20" s="46">
        <v>2020</v>
      </c>
      <c r="E20" s="46"/>
      <c r="F20" s="37" t="s">
        <v>6</v>
      </c>
      <c r="G20" s="11">
        <v>180</v>
      </c>
      <c r="H20" s="7"/>
      <c r="I20" s="7"/>
      <c r="J20" s="7" t="s">
        <v>13</v>
      </c>
      <c r="K20" s="46">
        <v>2020</v>
      </c>
      <c r="L20" s="46"/>
      <c r="M20" s="37" t="s">
        <v>6</v>
      </c>
      <c r="N20" s="11">
        <v>0</v>
      </c>
      <c r="O20" s="20"/>
    </row>
    <row r="21" spans="2:15" x14ac:dyDescent="0.25">
      <c r="B21" s="21"/>
      <c r="C21" s="7" t="s">
        <v>14</v>
      </c>
      <c r="D21" s="46">
        <v>2020</v>
      </c>
      <c r="E21" s="46"/>
      <c r="F21" s="37" t="s">
        <v>6</v>
      </c>
      <c r="G21" s="11">
        <v>190</v>
      </c>
      <c r="H21" s="7"/>
      <c r="I21" s="7"/>
      <c r="J21" s="7" t="s">
        <v>14</v>
      </c>
      <c r="K21" s="46">
        <v>2020</v>
      </c>
      <c r="L21" s="46"/>
      <c r="M21" s="37" t="s">
        <v>6</v>
      </c>
      <c r="N21" s="11">
        <v>90</v>
      </c>
      <c r="O21" s="20"/>
    </row>
    <row r="22" spans="2:15" x14ac:dyDescent="0.25">
      <c r="B22" s="21"/>
      <c r="C22" s="7" t="s">
        <v>15</v>
      </c>
      <c r="D22" s="46">
        <v>2021</v>
      </c>
      <c r="E22" s="46"/>
      <c r="F22" s="37" t="s">
        <v>6</v>
      </c>
      <c r="G22" s="11">
        <v>200</v>
      </c>
      <c r="H22" s="7"/>
      <c r="I22" s="7"/>
      <c r="J22" s="7" t="s">
        <v>15</v>
      </c>
      <c r="K22" s="46">
        <v>2021</v>
      </c>
      <c r="L22" s="46"/>
      <c r="M22" s="37" t="s">
        <v>6</v>
      </c>
      <c r="N22" s="11">
        <v>0</v>
      </c>
      <c r="O22" s="20"/>
    </row>
    <row r="23" spans="2:15" x14ac:dyDescent="0.25">
      <c r="B23" s="21"/>
      <c r="C23" s="7" t="s">
        <v>16</v>
      </c>
      <c r="D23" s="46">
        <v>2021</v>
      </c>
      <c r="E23" s="46"/>
      <c r="F23" s="37" t="s">
        <v>6</v>
      </c>
      <c r="G23" s="11">
        <v>210</v>
      </c>
      <c r="H23" s="7"/>
      <c r="I23" s="7"/>
      <c r="J23" s="7" t="s">
        <v>16</v>
      </c>
      <c r="K23" s="46">
        <v>2021</v>
      </c>
      <c r="L23" s="46"/>
      <c r="M23" s="37" t="s">
        <v>6</v>
      </c>
      <c r="N23" s="11">
        <v>90</v>
      </c>
      <c r="O23" s="20"/>
    </row>
    <row r="24" spans="2:15" x14ac:dyDescent="0.25">
      <c r="B24" s="21"/>
      <c r="C24" s="7" t="s">
        <v>17</v>
      </c>
      <c r="D24" s="46">
        <v>2021</v>
      </c>
      <c r="E24" s="46"/>
      <c r="F24" s="37" t="s">
        <v>6</v>
      </c>
      <c r="G24" s="11">
        <v>220</v>
      </c>
      <c r="H24" s="7"/>
      <c r="I24" s="7"/>
      <c r="J24" s="7" t="s">
        <v>17</v>
      </c>
      <c r="K24" s="46">
        <v>2021</v>
      </c>
      <c r="L24" s="46"/>
      <c r="M24" s="37" t="s">
        <v>6</v>
      </c>
      <c r="N24" s="11">
        <v>0</v>
      </c>
      <c r="O24" s="20"/>
    </row>
    <row r="25" spans="2:15" x14ac:dyDescent="0.25">
      <c r="B25" s="21"/>
      <c r="C25" s="7" t="s">
        <v>18</v>
      </c>
      <c r="D25" s="46">
        <v>2021</v>
      </c>
      <c r="E25" s="46"/>
      <c r="F25" s="37" t="s">
        <v>6</v>
      </c>
      <c r="G25" s="22">
        <f>+J14</f>
        <v>230</v>
      </c>
      <c r="H25" s="7"/>
      <c r="I25" s="7"/>
      <c r="J25" s="7" t="s">
        <v>18</v>
      </c>
      <c r="K25" s="46">
        <v>2021</v>
      </c>
      <c r="L25" s="46"/>
      <c r="M25" s="37" t="s">
        <v>6</v>
      </c>
      <c r="N25" s="22">
        <f>+J13</f>
        <v>90</v>
      </c>
      <c r="O25" s="20"/>
    </row>
    <row r="26" spans="2:15" s="2" customFormat="1" x14ac:dyDescent="0.25">
      <c r="B26" s="23"/>
      <c r="C26" s="6"/>
      <c r="D26" s="6" t="s">
        <v>1</v>
      </c>
      <c r="E26" s="6"/>
      <c r="F26" s="37" t="s">
        <v>6</v>
      </c>
      <c r="G26" s="24">
        <f>SUM(G20:G25)</f>
        <v>1230</v>
      </c>
      <c r="H26" s="6"/>
      <c r="I26" s="6"/>
      <c r="J26" s="6"/>
      <c r="K26" s="6" t="s">
        <v>1</v>
      </c>
      <c r="L26" s="6"/>
      <c r="M26" s="37" t="s">
        <v>6</v>
      </c>
      <c r="N26" s="24">
        <f>SUM(N20:N25)</f>
        <v>270</v>
      </c>
      <c r="O26" s="25"/>
    </row>
    <row r="27" spans="2:15" x14ac:dyDescent="0.25">
      <c r="B27" s="23"/>
      <c r="C27" s="6" t="s">
        <v>19</v>
      </c>
      <c r="D27" s="7"/>
      <c r="E27" s="7"/>
      <c r="F27" s="6"/>
      <c r="G27" s="7"/>
      <c r="H27" s="7"/>
      <c r="J27" s="6" t="s">
        <v>22</v>
      </c>
      <c r="K27" s="7"/>
      <c r="L27" s="7"/>
      <c r="M27" s="6"/>
      <c r="N27" s="7"/>
      <c r="O27" s="20"/>
    </row>
    <row r="28" spans="2:15" ht="17.25" thickBot="1" x14ac:dyDescent="0.3">
      <c r="B28" s="26"/>
      <c r="C28" s="18">
        <f>+G26</f>
        <v>1230</v>
      </c>
      <c r="D28" s="16" t="s">
        <v>20</v>
      </c>
      <c r="E28" s="17">
        <v>6</v>
      </c>
      <c r="F28" s="14" t="s">
        <v>21</v>
      </c>
      <c r="G28" s="18">
        <f>+C28/E28</f>
        <v>205</v>
      </c>
      <c r="H28" s="15"/>
      <c r="I28" s="15"/>
      <c r="J28" s="18">
        <f>+N26</f>
        <v>270</v>
      </c>
      <c r="K28" s="16" t="s">
        <v>20</v>
      </c>
      <c r="L28" s="17">
        <v>6</v>
      </c>
      <c r="M28" s="14" t="s">
        <v>21</v>
      </c>
      <c r="N28" s="18">
        <f>+J28/L28</f>
        <v>45</v>
      </c>
      <c r="O28" s="27"/>
    </row>
    <row r="29" spans="2:15" ht="5.25" customHeight="1" thickBot="1" x14ac:dyDescent="0.3"/>
    <row r="30" spans="2:15" ht="17.25" thickBot="1" x14ac:dyDescent="0.3">
      <c r="B30" s="56" t="s">
        <v>24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</row>
    <row r="31" spans="2:15" x14ac:dyDescent="0.25">
      <c r="B31" s="4"/>
      <c r="C31" s="5" t="s">
        <v>4</v>
      </c>
      <c r="D31" s="7"/>
      <c r="E31" s="7"/>
      <c r="F31" s="6"/>
      <c r="G31" s="7"/>
      <c r="H31" s="7"/>
      <c r="I31" s="37" t="s">
        <v>6</v>
      </c>
      <c r="J31" s="11">
        <f>+J9</f>
        <v>2100</v>
      </c>
      <c r="K31" s="7"/>
      <c r="L31" s="7"/>
      <c r="M31" s="7"/>
      <c r="N31" s="7"/>
      <c r="O31" s="10"/>
    </row>
    <row r="32" spans="2:15" x14ac:dyDescent="0.25">
      <c r="B32" s="4"/>
      <c r="C32" s="5" t="s">
        <v>28</v>
      </c>
      <c r="D32" s="7"/>
      <c r="E32" s="7"/>
      <c r="F32" s="6"/>
      <c r="G32" s="7"/>
      <c r="H32" s="7"/>
      <c r="I32" s="37" t="s">
        <v>6</v>
      </c>
      <c r="J32" s="11">
        <f>+J10</f>
        <v>93</v>
      </c>
      <c r="K32" s="7"/>
      <c r="L32" s="7"/>
      <c r="M32" s="7"/>
      <c r="N32" s="7"/>
      <c r="O32" s="10"/>
    </row>
    <row r="33" spans="2:15" x14ac:dyDescent="0.25">
      <c r="B33" s="4"/>
      <c r="C33" s="5" t="s">
        <v>5</v>
      </c>
      <c r="D33" s="7"/>
      <c r="E33" s="7"/>
      <c r="F33" s="6"/>
      <c r="G33" s="7"/>
      <c r="H33" s="7"/>
      <c r="I33" s="37" t="s">
        <v>6</v>
      </c>
      <c r="J33" s="11">
        <f>+J11</f>
        <v>300</v>
      </c>
      <c r="K33" s="7"/>
      <c r="L33" s="7"/>
      <c r="M33" s="7"/>
      <c r="N33" s="7"/>
      <c r="O33" s="10"/>
    </row>
    <row r="34" spans="2:15" x14ac:dyDescent="0.25">
      <c r="B34" s="4"/>
      <c r="C34" s="5" t="s">
        <v>9</v>
      </c>
      <c r="D34" s="7"/>
      <c r="E34" s="7"/>
      <c r="F34" s="6"/>
      <c r="G34" s="7"/>
      <c r="H34" s="7"/>
      <c r="I34" s="37" t="s">
        <v>6</v>
      </c>
      <c r="J34" s="11">
        <f>+J12</f>
        <v>350</v>
      </c>
      <c r="K34" s="7"/>
      <c r="L34" s="7"/>
      <c r="M34" s="7"/>
      <c r="N34" s="7"/>
      <c r="O34" s="10"/>
    </row>
    <row r="35" spans="2:15" x14ac:dyDescent="0.25">
      <c r="B35" s="4"/>
      <c r="C35" s="5" t="s">
        <v>25</v>
      </c>
      <c r="D35" s="7"/>
      <c r="E35" s="7"/>
      <c r="F35" s="6"/>
      <c r="G35" s="7"/>
      <c r="H35" s="7"/>
      <c r="I35" s="37" t="s">
        <v>6</v>
      </c>
      <c r="J35" s="11">
        <f>+G28</f>
        <v>205</v>
      </c>
      <c r="K35" s="7"/>
      <c r="L35" s="7"/>
      <c r="M35" s="7"/>
      <c r="N35" s="7"/>
      <c r="O35" s="10"/>
    </row>
    <row r="36" spans="2:15" x14ac:dyDescent="0.25">
      <c r="B36" s="4"/>
      <c r="C36" s="5" t="s">
        <v>26</v>
      </c>
      <c r="D36" s="7"/>
      <c r="E36" s="7"/>
      <c r="F36" s="6"/>
      <c r="G36" s="7"/>
      <c r="H36" s="7"/>
      <c r="I36" s="37" t="s">
        <v>6</v>
      </c>
      <c r="J36" s="11">
        <f>+N28</f>
        <v>45</v>
      </c>
      <c r="K36" s="7"/>
      <c r="L36" s="7"/>
      <c r="M36" s="7"/>
      <c r="N36" s="7"/>
      <c r="O36" s="10"/>
    </row>
    <row r="37" spans="2:15" x14ac:dyDescent="0.25">
      <c r="B37" s="4"/>
      <c r="C37" s="5" t="s">
        <v>27</v>
      </c>
      <c r="D37" s="7"/>
      <c r="E37" s="7"/>
      <c r="F37" s="6"/>
      <c r="G37" s="7"/>
      <c r="H37" s="7"/>
      <c r="I37" s="37" t="s">
        <v>6</v>
      </c>
      <c r="J37" s="22">
        <f>+J15/6</f>
        <v>121.83333333333333</v>
      </c>
      <c r="K37" s="7"/>
      <c r="L37" s="7"/>
      <c r="M37" s="7"/>
      <c r="N37" s="7"/>
      <c r="O37" s="10"/>
    </row>
    <row r="38" spans="2:15" s="2" customFormat="1" ht="15" thickBot="1" x14ac:dyDescent="0.3">
      <c r="B38" s="28"/>
      <c r="C38" s="14"/>
      <c r="D38" s="14"/>
      <c r="E38" s="14"/>
      <c r="F38" s="14"/>
      <c r="G38" s="16" t="s">
        <v>1</v>
      </c>
      <c r="H38" s="14"/>
      <c r="I38" s="16" t="s">
        <v>6</v>
      </c>
      <c r="J38" s="29">
        <f>SUM(J31:J37)</f>
        <v>3214.8333333333335</v>
      </c>
      <c r="K38" s="14"/>
      <c r="L38" s="14"/>
      <c r="M38" s="14"/>
      <c r="N38" s="14"/>
      <c r="O38" s="30"/>
    </row>
    <row r="39" spans="2:15" ht="5.25" customHeight="1" thickBot="1" x14ac:dyDescent="0.3"/>
    <row r="40" spans="2:15" ht="17.25" thickBot="1" x14ac:dyDescent="0.3">
      <c r="B40" s="56" t="s">
        <v>29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8"/>
    </row>
    <row r="41" spans="2:15" ht="15" customHeight="1" x14ac:dyDescent="0.25">
      <c r="B41" s="21"/>
      <c r="C41" s="59" t="s">
        <v>30</v>
      </c>
      <c r="D41" s="59"/>
      <c r="E41" s="59"/>
      <c r="F41" s="6"/>
      <c r="G41" s="59" t="s">
        <v>32</v>
      </c>
      <c r="H41" s="59"/>
      <c r="I41" s="7"/>
      <c r="J41" s="59" t="s">
        <v>31</v>
      </c>
      <c r="K41" s="59"/>
      <c r="L41" s="31"/>
      <c r="M41" s="59" t="s">
        <v>33</v>
      </c>
      <c r="N41" s="59"/>
      <c r="O41" s="20"/>
    </row>
    <row r="42" spans="2:15" x14ac:dyDescent="0.25">
      <c r="B42" s="21"/>
      <c r="C42" s="52"/>
      <c r="D42" s="52"/>
      <c r="E42" s="52"/>
      <c r="F42" s="6"/>
      <c r="G42" s="52"/>
      <c r="H42" s="52"/>
      <c r="I42" s="7"/>
      <c r="J42" s="52"/>
      <c r="K42" s="52"/>
      <c r="L42" s="32"/>
      <c r="M42" s="52"/>
      <c r="N42" s="52"/>
      <c r="O42" s="20"/>
    </row>
    <row r="43" spans="2:15" x14ac:dyDescent="0.25">
      <c r="B43" s="21"/>
      <c r="C43" s="49">
        <f>+J38</f>
        <v>3214.8333333333335</v>
      </c>
      <c r="D43" s="49"/>
      <c r="E43" s="49"/>
      <c r="F43" s="6" t="s">
        <v>20</v>
      </c>
      <c r="G43" s="50">
        <v>12</v>
      </c>
      <c r="H43" s="50"/>
      <c r="I43" s="8" t="s">
        <v>34</v>
      </c>
      <c r="J43" s="50">
        <v>6</v>
      </c>
      <c r="K43" s="50"/>
      <c r="L43" s="8" t="s">
        <v>21</v>
      </c>
      <c r="M43" s="49">
        <f>(C43/G43)*J43</f>
        <v>1607.4166666666665</v>
      </c>
      <c r="N43" s="49"/>
      <c r="O43" s="20"/>
    </row>
    <row r="44" spans="2:15" x14ac:dyDescent="0.25">
      <c r="B44" s="21"/>
      <c r="C44" s="7"/>
      <c r="D44" s="7"/>
      <c r="E44" s="7"/>
      <c r="F44" s="6"/>
      <c r="G44" s="7"/>
      <c r="H44" s="7"/>
      <c r="I44" s="7"/>
      <c r="J44" s="7"/>
      <c r="K44" s="7"/>
      <c r="L44" s="7"/>
      <c r="M44" s="7"/>
      <c r="N44" s="7"/>
      <c r="O44" s="20"/>
    </row>
    <row r="45" spans="2:15" x14ac:dyDescent="0.25">
      <c r="B45" s="21"/>
      <c r="C45" s="51" t="s">
        <v>30</v>
      </c>
      <c r="D45" s="51"/>
      <c r="E45" s="51"/>
      <c r="F45" s="6"/>
      <c r="G45" s="51" t="s">
        <v>36</v>
      </c>
      <c r="H45" s="51"/>
      <c r="I45" s="7"/>
      <c r="J45" s="51" t="s">
        <v>35</v>
      </c>
      <c r="K45" s="51"/>
      <c r="L45" s="32"/>
      <c r="M45" s="51" t="s">
        <v>33</v>
      </c>
      <c r="N45" s="51"/>
      <c r="O45" s="20"/>
    </row>
    <row r="46" spans="2:15" x14ac:dyDescent="0.25">
      <c r="B46" s="21"/>
      <c r="C46" s="52"/>
      <c r="D46" s="52"/>
      <c r="E46" s="52"/>
      <c r="F46" s="6"/>
      <c r="G46" s="52"/>
      <c r="H46" s="52"/>
      <c r="I46" s="7"/>
      <c r="J46" s="52"/>
      <c r="K46" s="52"/>
      <c r="L46" s="32"/>
      <c r="M46" s="52"/>
      <c r="N46" s="52"/>
      <c r="O46" s="20"/>
    </row>
    <row r="47" spans="2:15" x14ac:dyDescent="0.25">
      <c r="B47" s="21"/>
      <c r="C47" s="49">
        <f>+J38</f>
        <v>3214.8333333333335</v>
      </c>
      <c r="D47" s="49"/>
      <c r="E47" s="49"/>
      <c r="F47" s="6" t="s">
        <v>20</v>
      </c>
      <c r="G47" s="50">
        <v>360</v>
      </c>
      <c r="H47" s="50"/>
      <c r="I47" s="8" t="s">
        <v>34</v>
      </c>
      <c r="J47" s="50">
        <v>5</v>
      </c>
      <c r="K47" s="50"/>
      <c r="L47" s="8" t="s">
        <v>21</v>
      </c>
      <c r="M47" s="49">
        <f>(C47/G47)*J47</f>
        <v>44.650462962962969</v>
      </c>
      <c r="N47" s="49"/>
      <c r="O47" s="20"/>
    </row>
    <row r="48" spans="2:15" x14ac:dyDescent="0.25">
      <c r="B48" s="21"/>
      <c r="C48" s="7"/>
      <c r="D48" s="7"/>
      <c r="E48" s="7"/>
      <c r="F48" s="6"/>
      <c r="G48" s="7"/>
      <c r="H48" s="7"/>
      <c r="I48" s="7"/>
      <c r="J48" s="7"/>
      <c r="K48" s="7"/>
      <c r="L48" s="7"/>
      <c r="M48" s="7"/>
      <c r="N48" s="7"/>
      <c r="O48" s="20"/>
    </row>
    <row r="49" spans="2:15" s="36" customFormat="1" ht="15" customHeight="1" x14ac:dyDescent="0.25">
      <c r="B49" s="33"/>
      <c r="C49" s="47" t="s">
        <v>39</v>
      </c>
      <c r="D49" s="47"/>
      <c r="E49" s="47"/>
      <c r="F49" s="47"/>
      <c r="G49" s="47"/>
      <c r="H49" s="47"/>
      <c r="I49" s="47"/>
      <c r="J49" s="47"/>
      <c r="K49" s="47"/>
      <c r="L49" s="38" t="s">
        <v>21</v>
      </c>
      <c r="M49" s="48">
        <f>+M43+M47</f>
        <v>1652.0671296296296</v>
      </c>
      <c r="N49" s="48"/>
      <c r="O49" s="35"/>
    </row>
    <row r="50" spans="2:15" ht="17.25" thickBot="1" x14ac:dyDescent="0.3">
      <c r="B50" s="26"/>
      <c r="C50" s="15"/>
      <c r="D50" s="15"/>
      <c r="E50" s="15"/>
      <c r="F50" s="14"/>
      <c r="G50" s="15"/>
      <c r="H50" s="15"/>
      <c r="I50" s="15"/>
      <c r="J50" s="15"/>
      <c r="K50" s="15"/>
      <c r="L50" s="15"/>
      <c r="M50" s="15"/>
      <c r="N50" s="15"/>
      <c r="O50" s="27"/>
    </row>
  </sheetData>
  <mergeCells count="37">
    <mergeCell ref="D20:E20"/>
    <mergeCell ref="K20:L20"/>
    <mergeCell ref="B2:O2"/>
    <mergeCell ref="B4:O4"/>
    <mergeCell ref="B17:O17"/>
    <mergeCell ref="B18:G19"/>
    <mergeCell ref="I18:N19"/>
    <mergeCell ref="B40:O4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C41:E42"/>
    <mergeCell ref="G41:H42"/>
    <mergeCell ref="J41:K42"/>
    <mergeCell ref="M41:N42"/>
    <mergeCell ref="C43:E43"/>
    <mergeCell ref="G43:H43"/>
    <mergeCell ref="J43:K43"/>
    <mergeCell ref="M43:N43"/>
    <mergeCell ref="C49:K49"/>
    <mergeCell ref="M49:N49"/>
    <mergeCell ref="C45:E46"/>
    <mergeCell ref="G45:H46"/>
    <mergeCell ref="J45:K46"/>
    <mergeCell ref="M45:N46"/>
    <mergeCell ref="C47:E47"/>
    <mergeCell ref="G47:H47"/>
    <mergeCell ref="J47:K47"/>
    <mergeCell ref="M47:N47"/>
  </mergeCells>
  <pageMargins left="0.7" right="0.7" top="0.75" bottom="0.75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showGridLines="0" zoomScaleNormal="100" workbookViewId="0">
      <selection activeCell="J5" sqref="J5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49</v>
      </c>
      <c r="B2" s="53" t="s">
        <v>72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37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37" t="s">
        <v>6</v>
      </c>
      <c r="J6" s="5" t="s">
        <v>47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37" t="s">
        <v>6</v>
      </c>
      <c r="J7" s="5" t="s">
        <v>46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37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37" t="s">
        <v>6</v>
      </c>
      <c r="J9" s="11">
        <v>2200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37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37" t="s">
        <v>6</v>
      </c>
      <c r="J11" s="11">
        <v>380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37" t="s">
        <v>6</v>
      </c>
      <c r="J12" s="11">
        <v>400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37" t="s">
        <v>6</v>
      </c>
      <c r="J13" s="11">
        <v>100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37" t="s">
        <v>6</v>
      </c>
      <c r="J14" s="11">
        <v>250</v>
      </c>
      <c r="K14" s="7"/>
      <c r="L14" s="7"/>
      <c r="M14" s="7"/>
      <c r="N14" s="7"/>
      <c r="O14" s="10"/>
    </row>
    <row r="15" spans="1:15" ht="17.25" thickBot="1" x14ac:dyDescent="0.3">
      <c r="B15" s="12" t="s">
        <v>38</v>
      </c>
      <c r="C15" s="13"/>
      <c r="D15" s="13"/>
      <c r="E15" s="13"/>
      <c r="F15" s="14"/>
      <c r="G15" s="15"/>
      <c r="H15" s="16"/>
      <c r="I15" s="17" t="s">
        <v>6</v>
      </c>
      <c r="J15" s="18">
        <v>764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ht="15" customHeight="1" x14ac:dyDescent="0.25">
      <c r="B18" s="60" t="s">
        <v>12</v>
      </c>
      <c r="C18" s="61"/>
      <c r="D18" s="61"/>
      <c r="E18" s="61"/>
      <c r="F18" s="61"/>
      <c r="G18" s="61"/>
      <c r="H18" s="7"/>
      <c r="I18" s="61" t="s">
        <v>23</v>
      </c>
      <c r="J18" s="61"/>
      <c r="K18" s="61"/>
      <c r="L18" s="61"/>
      <c r="M18" s="61"/>
      <c r="N18" s="61"/>
      <c r="O18" s="20"/>
    </row>
    <row r="19" spans="2:15" ht="15" customHeight="1" x14ac:dyDescent="0.25">
      <c r="B19" s="60"/>
      <c r="C19" s="61"/>
      <c r="D19" s="61"/>
      <c r="E19" s="61"/>
      <c r="F19" s="61"/>
      <c r="G19" s="61"/>
      <c r="H19" s="7"/>
      <c r="I19" s="61"/>
      <c r="J19" s="61"/>
      <c r="K19" s="61"/>
      <c r="L19" s="61"/>
      <c r="M19" s="61"/>
      <c r="N19" s="61"/>
      <c r="O19" s="20"/>
    </row>
    <row r="20" spans="2:15" x14ac:dyDescent="0.25">
      <c r="B20" s="21"/>
      <c r="C20" s="7" t="s">
        <v>13</v>
      </c>
      <c r="D20" s="46">
        <v>2020</v>
      </c>
      <c r="E20" s="46"/>
      <c r="F20" s="37" t="s">
        <v>6</v>
      </c>
      <c r="G20" s="11">
        <v>200</v>
      </c>
      <c r="H20" s="7"/>
      <c r="I20" s="7"/>
      <c r="J20" s="7" t="s">
        <v>13</v>
      </c>
      <c r="K20" s="46">
        <v>2020</v>
      </c>
      <c r="L20" s="46"/>
      <c r="M20" s="37" t="s">
        <v>6</v>
      </c>
      <c r="N20" s="11">
        <v>0</v>
      </c>
      <c r="O20" s="20"/>
    </row>
    <row r="21" spans="2:15" x14ac:dyDescent="0.25">
      <c r="B21" s="21"/>
      <c r="C21" s="7" t="s">
        <v>14</v>
      </c>
      <c r="D21" s="46">
        <v>2020</v>
      </c>
      <c r="E21" s="46"/>
      <c r="F21" s="37" t="s">
        <v>6</v>
      </c>
      <c r="G21" s="11">
        <v>210</v>
      </c>
      <c r="H21" s="7"/>
      <c r="I21" s="7"/>
      <c r="J21" s="7" t="s">
        <v>14</v>
      </c>
      <c r="K21" s="46">
        <v>2020</v>
      </c>
      <c r="L21" s="46"/>
      <c r="M21" s="37" t="s">
        <v>6</v>
      </c>
      <c r="N21" s="11">
        <v>100</v>
      </c>
      <c r="O21" s="20"/>
    </row>
    <row r="22" spans="2:15" x14ac:dyDescent="0.25">
      <c r="B22" s="21"/>
      <c r="C22" s="7" t="s">
        <v>15</v>
      </c>
      <c r="D22" s="46">
        <v>2021</v>
      </c>
      <c r="E22" s="46"/>
      <c r="F22" s="37" t="s">
        <v>6</v>
      </c>
      <c r="G22" s="11">
        <v>220</v>
      </c>
      <c r="H22" s="7"/>
      <c r="I22" s="7"/>
      <c r="J22" s="7" t="s">
        <v>15</v>
      </c>
      <c r="K22" s="46">
        <v>2021</v>
      </c>
      <c r="L22" s="46"/>
      <c r="M22" s="37" t="s">
        <v>6</v>
      </c>
      <c r="N22" s="11">
        <v>0</v>
      </c>
      <c r="O22" s="20"/>
    </row>
    <row r="23" spans="2:15" x14ac:dyDescent="0.25">
      <c r="B23" s="21"/>
      <c r="C23" s="7" t="s">
        <v>16</v>
      </c>
      <c r="D23" s="46">
        <v>2021</v>
      </c>
      <c r="E23" s="46"/>
      <c r="F23" s="37" t="s">
        <v>6</v>
      </c>
      <c r="G23" s="11">
        <v>230</v>
      </c>
      <c r="H23" s="7"/>
      <c r="I23" s="7"/>
      <c r="J23" s="7" t="s">
        <v>16</v>
      </c>
      <c r="K23" s="46">
        <v>2021</v>
      </c>
      <c r="L23" s="46"/>
      <c r="M23" s="37" t="s">
        <v>6</v>
      </c>
      <c r="N23" s="11">
        <v>100</v>
      </c>
      <c r="O23" s="20"/>
    </row>
    <row r="24" spans="2:15" x14ac:dyDescent="0.25">
      <c r="B24" s="21"/>
      <c r="C24" s="7" t="s">
        <v>17</v>
      </c>
      <c r="D24" s="46">
        <v>2021</v>
      </c>
      <c r="E24" s="46"/>
      <c r="F24" s="37" t="s">
        <v>6</v>
      </c>
      <c r="G24" s="11">
        <v>240</v>
      </c>
      <c r="H24" s="7"/>
      <c r="I24" s="7"/>
      <c r="J24" s="7" t="s">
        <v>17</v>
      </c>
      <c r="K24" s="46">
        <v>2021</v>
      </c>
      <c r="L24" s="46"/>
      <c r="M24" s="37" t="s">
        <v>6</v>
      </c>
      <c r="N24" s="11">
        <v>0</v>
      </c>
      <c r="O24" s="20"/>
    </row>
    <row r="25" spans="2:15" x14ac:dyDescent="0.25">
      <c r="B25" s="21"/>
      <c r="C25" s="7" t="s">
        <v>18</v>
      </c>
      <c r="D25" s="46">
        <v>2021</v>
      </c>
      <c r="E25" s="46"/>
      <c r="F25" s="37" t="s">
        <v>6</v>
      </c>
      <c r="G25" s="22">
        <f>+J14</f>
        <v>250</v>
      </c>
      <c r="H25" s="7"/>
      <c r="I25" s="7"/>
      <c r="J25" s="7" t="s">
        <v>18</v>
      </c>
      <c r="K25" s="46">
        <v>2021</v>
      </c>
      <c r="L25" s="46"/>
      <c r="M25" s="37" t="s">
        <v>6</v>
      </c>
      <c r="N25" s="22">
        <f>+J13</f>
        <v>100</v>
      </c>
      <c r="O25" s="20"/>
    </row>
    <row r="26" spans="2:15" s="2" customFormat="1" x14ac:dyDescent="0.25">
      <c r="B26" s="23"/>
      <c r="C26" s="6"/>
      <c r="D26" s="6" t="s">
        <v>1</v>
      </c>
      <c r="E26" s="6"/>
      <c r="F26" s="37" t="s">
        <v>6</v>
      </c>
      <c r="G26" s="24">
        <f>SUM(G20:G25)</f>
        <v>1350</v>
      </c>
      <c r="H26" s="6"/>
      <c r="I26" s="6"/>
      <c r="J26" s="6"/>
      <c r="K26" s="6" t="s">
        <v>1</v>
      </c>
      <c r="L26" s="6"/>
      <c r="M26" s="37" t="s">
        <v>6</v>
      </c>
      <c r="N26" s="24">
        <f>SUM(N20:N25)</f>
        <v>300</v>
      </c>
      <c r="O26" s="25"/>
    </row>
    <row r="27" spans="2:15" x14ac:dyDescent="0.25">
      <c r="B27" s="23"/>
      <c r="C27" s="6" t="s">
        <v>19</v>
      </c>
      <c r="D27" s="7"/>
      <c r="E27" s="7"/>
      <c r="F27" s="6"/>
      <c r="G27" s="7"/>
      <c r="H27" s="7"/>
      <c r="J27" s="6" t="s">
        <v>22</v>
      </c>
      <c r="K27" s="7"/>
      <c r="L27" s="7"/>
      <c r="M27" s="6"/>
      <c r="N27" s="7"/>
      <c r="O27" s="20"/>
    </row>
    <row r="28" spans="2:15" ht="17.25" thickBot="1" x14ac:dyDescent="0.3">
      <c r="B28" s="26"/>
      <c r="C28" s="18">
        <f>+G26</f>
        <v>1350</v>
      </c>
      <c r="D28" s="16" t="s">
        <v>20</v>
      </c>
      <c r="E28" s="17">
        <v>6</v>
      </c>
      <c r="F28" s="14" t="s">
        <v>21</v>
      </c>
      <c r="G28" s="18">
        <f>+C28/E28</f>
        <v>225</v>
      </c>
      <c r="H28" s="15"/>
      <c r="I28" s="15"/>
      <c r="J28" s="18">
        <f>+N26</f>
        <v>300</v>
      </c>
      <c r="K28" s="16" t="s">
        <v>20</v>
      </c>
      <c r="L28" s="17">
        <v>6</v>
      </c>
      <c r="M28" s="14" t="s">
        <v>21</v>
      </c>
      <c r="N28" s="18">
        <f>+J28/L28</f>
        <v>50</v>
      </c>
      <c r="O28" s="27"/>
    </row>
    <row r="29" spans="2:15" ht="5.25" customHeight="1" thickBot="1" x14ac:dyDescent="0.3"/>
    <row r="30" spans="2:15" ht="17.25" thickBot="1" x14ac:dyDescent="0.3">
      <c r="B30" s="56" t="s">
        <v>24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</row>
    <row r="31" spans="2:15" x14ac:dyDescent="0.25">
      <c r="B31" s="4"/>
      <c r="C31" s="5" t="s">
        <v>4</v>
      </c>
      <c r="D31" s="7"/>
      <c r="E31" s="7"/>
      <c r="F31" s="6"/>
      <c r="G31" s="7"/>
      <c r="H31" s="7"/>
      <c r="I31" s="37" t="s">
        <v>6</v>
      </c>
      <c r="J31" s="11">
        <f>+J9</f>
        <v>2200</v>
      </c>
      <c r="K31" s="7"/>
      <c r="L31" s="7"/>
      <c r="M31" s="7"/>
      <c r="N31" s="7"/>
      <c r="O31" s="10"/>
    </row>
    <row r="32" spans="2:15" x14ac:dyDescent="0.25">
      <c r="B32" s="4"/>
      <c r="C32" s="5" t="s">
        <v>28</v>
      </c>
      <c r="D32" s="7"/>
      <c r="E32" s="7"/>
      <c r="F32" s="6"/>
      <c r="G32" s="7"/>
      <c r="H32" s="7"/>
      <c r="I32" s="37" t="s">
        <v>6</v>
      </c>
      <c r="J32" s="11">
        <f>+J10</f>
        <v>93</v>
      </c>
      <c r="K32" s="7"/>
      <c r="L32" s="7"/>
      <c r="M32" s="7"/>
      <c r="N32" s="7"/>
      <c r="O32" s="10"/>
    </row>
    <row r="33" spans="2:15" x14ac:dyDescent="0.25">
      <c r="B33" s="4"/>
      <c r="C33" s="5" t="s">
        <v>5</v>
      </c>
      <c r="D33" s="7"/>
      <c r="E33" s="7"/>
      <c r="F33" s="6"/>
      <c r="G33" s="7"/>
      <c r="H33" s="7"/>
      <c r="I33" s="37" t="s">
        <v>6</v>
      </c>
      <c r="J33" s="11">
        <f>+J11</f>
        <v>380</v>
      </c>
      <c r="K33" s="7"/>
      <c r="L33" s="7"/>
      <c r="M33" s="7"/>
      <c r="N33" s="7"/>
      <c r="O33" s="10"/>
    </row>
    <row r="34" spans="2:15" x14ac:dyDescent="0.25">
      <c r="B34" s="4"/>
      <c r="C34" s="5" t="s">
        <v>9</v>
      </c>
      <c r="D34" s="7"/>
      <c r="E34" s="7"/>
      <c r="F34" s="6"/>
      <c r="G34" s="7"/>
      <c r="H34" s="7"/>
      <c r="I34" s="37" t="s">
        <v>6</v>
      </c>
      <c r="J34" s="11">
        <f>+J12</f>
        <v>400</v>
      </c>
      <c r="K34" s="7"/>
      <c r="L34" s="7"/>
      <c r="M34" s="7"/>
      <c r="N34" s="7"/>
      <c r="O34" s="10"/>
    </row>
    <row r="35" spans="2:15" x14ac:dyDescent="0.25">
      <c r="B35" s="4"/>
      <c r="C35" s="5" t="s">
        <v>25</v>
      </c>
      <c r="D35" s="7"/>
      <c r="E35" s="7"/>
      <c r="F35" s="6"/>
      <c r="G35" s="7"/>
      <c r="H35" s="7"/>
      <c r="I35" s="37" t="s">
        <v>6</v>
      </c>
      <c r="J35" s="11">
        <f>+G28</f>
        <v>225</v>
      </c>
      <c r="K35" s="7"/>
      <c r="L35" s="7"/>
      <c r="M35" s="7"/>
      <c r="N35" s="7"/>
      <c r="O35" s="10"/>
    </row>
    <row r="36" spans="2:15" x14ac:dyDescent="0.25">
      <c r="B36" s="4"/>
      <c r="C36" s="5" t="s">
        <v>26</v>
      </c>
      <c r="D36" s="7"/>
      <c r="E36" s="7"/>
      <c r="F36" s="6"/>
      <c r="G36" s="7"/>
      <c r="H36" s="7"/>
      <c r="I36" s="37" t="s">
        <v>6</v>
      </c>
      <c r="J36" s="11">
        <f>+N28</f>
        <v>50</v>
      </c>
      <c r="K36" s="7"/>
      <c r="L36" s="7"/>
      <c r="M36" s="7"/>
      <c r="N36" s="7"/>
      <c r="O36" s="10"/>
    </row>
    <row r="37" spans="2:15" x14ac:dyDescent="0.25">
      <c r="B37" s="4"/>
      <c r="C37" s="5" t="s">
        <v>27</v>
      </c>
      <c r="D37" s="7"/>
      <c r="E37" s="7"/>
      <c r="F37" s="6"/>
      <c r="G37" s="7"/>
      <c r="H37" s="7"/>
      <c r="I37" s="37" t="s">
        <v>6</v>
      </c>
      <c r="J37" s="22">
        <f>+J15/6</f>
        <v>127.33333333333333</v>
      </c>
      <c r="K37" s="7"/>
      <c r="L37" s="7"/>
      <c r="M37" s="7"/>
      <c r="N37" s="7"/>
      <c r="O37" s="10"/>
    </row>
    <row r="38" spans="2:15" s="2" customFormat="1" ht="15" thickBot="1" x14ac:dyDescent="0.3">
      <c r="B38" s="28"/>
      <c r="C38" s="14"/>
      <c r="D38" s="14"/>
      <c r="E38" s="14"/>
      <c r="F38" s="14"/>
      <c r="G38" s="16" t="s">
        <v>1</v>
      </c>
      <c r="H38" s="14"/>
      <c r="I38" s="16" t="s">
        <v>6</v>
      </c>
      <c r="J38" s="29">
        <f>SUM(J31:J37)</f>
        <v>3475.3333333333335</v>
      </c>
      <c r="K38" s="14"/>
      <c r="L38" s="14"/>
      <c r="M38" s="14"/>
      <c r="N38" s="14"/>
      <c r="O38" s="30"/>
    </row>
    <row r="39" spans="2:15" ht="5.25" customHeight="1" thickBot="1" x14ac:dyDescent="0.3"/>
    <row r="40" spans="2:15" ht="17.25" thickBot="1" x14ac:dyDescent="0.3">
      <c r="B40" s="56" t="s">
        <v>29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8"/>
    </row>
    <row r="41" spans="2:15" ht="15" customHeight="1" x14ac:dyDescent="0.25">
      <c r="B41" s="21"/>
      <c r="C41" s="59" t="s">
        <v>30</v>
      </c>
      <c r="D41" s="59"/>
      <c r="E41" s="59"/>
      <c r="F41" s="6"/>
      <c r="G41" s="59" t="s">
        <v>32</v>
      </c>
      <c r="H41" s="59"/>
      <c r="I41" s="7"/>
      <c r="J41" s="59" t="s">
        <v>31</v>
      </c>
      <c r="K41" s="59"/>
      <c r="L41" s="31"/>
      <c r="M41" s="59" t="s">
        <v>33</v>
      </c>
      <c r="N41" s="59"/>
      <c r="O41" s="20"/>
    </row>
    <row r="42" spans="2:15" x14ac:dyDescent="0.25">
      <c r="B42" s="21"/>
      <c r="C42" s="52"/>
      <c r="D42" s="52"/>
      <c r="E42" s="52"/>
      <c r="F42" s="6"/>
      <c r="G42" s="52"/>
      <c r="H42" s="52"/>
      <c r="I42" s="7"/>
      <c r="J42" s="52"/>
      <c r="K42" s="52"/>
      <c r="L42" s="32"/>
      <c r="M42" s="52"/>
      <c r="N42" s="52"/>
      <c r="O42" s="20"/>
    </row>
    <row r="43" spans="2:15" x14ac:dyDescent="0.25">
      <c r="B43" s="21"/>
      <c r="C43" s="49">
        <f>+J38</f>
        <v>3475.3333333333335</v>
      </c>
      <c r="D43" s="49"/>
      <c r="E43" s="49"/>
      <c r="F43" s="6" t="s">
        <v>20</v>
      </c>
      <c r="G43" s="50">
        <v>12</v>
      </c>
      <c r="H43" s="50"/>
      <c r="I43" s="8" t="s">
        <v>34</v>
      </c>
      <c r="J43" s="50">
        <v>6</v>
      </c>
      <c r="K43" s="50"/>
      <c r="L43" s="8" t="s">
        <v>21</v>
      </c>
      <c r="M43" s="49">
        <f>(C43/G43)*J43</f>
        <v>1737.666666666667</v>
      </c>
      <c r="N43" s="49"/>
      <c r="O43" s="20"/>
    </row>
    <row r="44" spans="2:15" x14ac:dyDescent="0.25">
      <c r="B44" s="21"/>
      <c r="C44" s="7"/>
      <c r="D44" s="7"/>
      <c r="E44" s="7"/>
      <c r="F44" s="6"/>
      <c r="G44" s="7"/>
      <c r="H44" s="7"/>
      <c r="I44" s="7"/>
      <c r="J44" s="7"/>
      <c r="K44" s="7"/>
      <c r="L44" s="7"/>
      <c r="M44" s="7"/>
      <c r="N44" s="7"/>
      <c r="O44" s="20"/>
    </row>
    <row r="45" spans="2:15" x14ac:dyDescent="0.25">
      <c r="B45" s="21"/>
      <c r="C45" s="51" t="s">
        <v>30</v>
      </c>
      <c r="D45" s="51"/>
      <c r="E45" s="51"/>
      <c r="F45" s="6"/>
      <c r="G45" s="51" t="s">
        <v>36</v>
      </c>
      <c r="H45" s="51"/>
      <c r="I45" s="7"/>
      <c r="J45" s="51" t="s">
        <v>35</v>
      </c>
      <c r="K45" s="51"/>
      <c r="L45" s="32"/>
      <c r="M45" s="51" t="s">
        <v>33</v>
      </c>
      <c r="N45" s="51"/>
      <c r="O45" s="20"/>
    </row>
    <row r="46" spans="2:15" x14ac:dyDescent="0.25">
      <c r="B46" s="21"/>
      <c r="C46" s="52"/>
      <c r="D46" s="52"/>
      <c r="E46" s="52"/>
      <c r="F46" s="6"/>
      <c r="G46" s="52"/>
      <c r="H46" s="52"/>
      <c r="I46" s="7"/>
      <c r="J46" s="52"/>
      <c r="K46" s="52"/>
      <c r="L46" s="32"/>
      <c r="M46" s="52"/>
      <c r="N46" s="52"/>
      <c r="O46" s="20"/>
    </row>
    <row r="47" spans="2:15" x14ac:dyDescent="0.25">
      <c r="B47" s="21"/>
      <c r="C47" s="49">
        <f>+J38</f>
        <v>3475.3333333333335</v>
      </c>
      <c r="D47" s="49"/>
      <c r="E47" s="49"/>
      <c r="F47" s="6" t="s">
        <v>20</v>
      </c>
      <c r="G47" s="50">
        <v>360</v>
      </c>
      <c r="H47" s="50"/>
      <c r="I47" s="8" t="s">
        <v>34</v>
      </c>
      <c r="J47" s="50">
        <v>10</v>
      </c>
      <c r="K47" s="50"/>
      <c r="L47" s="8" t="s">
        <v>21</v>
      </c>
      <c r="M47" s="49">
        <f>(C47/G47)*J47</f>
        <v>96.537037037037038</v>
      </c>
      <c r="N47" s="49"/>
      <c r="O47" s="20"/>
    </row>
    <row r="48" spans="2:15" x14ac:dyDescent="0.25">
      <c r="B48" s="21"/>
      <c r="C48" s="7"/>
      <c r="D48" s="7"/>
      <c r="E48" s="7"/>
      <c r="F48" s="6"/>
      <c r="G48" s="7"/>
      <c r="H48" s="7"/>
      <c r="I48" s="7"/>
      <c r="J48" s="7"/>
      <c r="K48" s="7"/>
      <c r="L48" s="7"/>
      <c r="M48" s="7"/>
      <c r="N48" s="7"/>
      <c r="O48" s="20"/>
    </row>
    <row r="49" spans="2:15" s="36" customFormat="1" ht="15" customHeight="1" x14ac:dyDescent="0.25">
      <c r="B49" s="33"/>
      <c r="C49" s="47" t="s">
        <v>39</v>
      </c>
      <c r="D49" s="47"/>
      <c r="E49" s="47"/>
      <c r="F49" s="47"/>
      <c r="G49" s="47"/>
      <c r="H49" s="47"/>
      <c r="I49" s="47"/>
      <c r="J49" s="47"/>
      <c r="K49" s="47"/>
      <c r="L49" s="38" t="s">
        <v>21</v>
      </c>
      <c r="M49" s="48">
        <f>+M43+M47</f>
        <v>1834.2037037037039</v>
      </c>
      <c r="N49" s="48"/>
      <c r="O49" s="35"/>
    </row>
    <row r="50" spans="2:15" ht="17.25" thickBot="1" x14ac:dyDescent="0.3">
      <c r="B50" s="26"/>
      <c r="C50" s="15"/>
      <c r="D50" s="15"/>
      <c r="E50" s="15"/>
      <c r="F50" s="14"/>
      <c r="G50" s="15"/>
      <c r="H50" s="15"/>
      <c r="I50" s="15"/>
      <c r="J50" s="15"/>
      <c r="K50" s="15"/>
      <c r="L50" s="15"/>
      <c r="M50" s="15"/>
      <c r="N50" s="15"/>
      <c r="O50" s="27"/>
    </row>
  </sheetData>
  <mergeCells count="37">
    <mergeCell ref="D20:E20"/>
    <mergeCell ref="K20:L20"/>
    <mergeCell ref="B2:O2"/>
    <mergeCell ref="B4:O4"/>
    <mergeCell ref="B17:O17"/>
    <mergeCell ref="B18:G19"/>
    <mergeCell ref="I18:N19"/>
    <mergeCell ref="B40:O4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C41:E42"/>
    <mergeCell ref="G41:H42"/>
    <mergeCell ref="J41:K42"/>
    <mergeCell ref="M41:N42"/>
    <mergeCell ref="C43:E43"/>
    <mergeCell ref="G43:H43"/>
    <mergeCell ref="J43:K43"/>
    <mergeCell ref="M43:N43"/>
    <mergeCell ref="C49:K49"/>
    <mergeCell ref="M49:N49"/>
    <mergeCell ref="C45:E46"/>
    <mergeCell ref="G45:H46"/>
    <mergeCell ref="J45:K46"/>
    <mergeCell ref="M45:N46"/>
    <mergeCell ref="C47:E47"/>
    <mergeCell ref="G47:H47"/>
    <mergeCell ref="J47:K47"/>
    <mergeCell ref="M47:N47"/>
  </mergeCells>
  <pageMargins left="0.7" right="0.7" top="0.75" bottom="0.75" header="0.3" footer="0.3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showGridLines="0" zoomScaleNormal="100" workbookViewId="0">
      <selection activeCell="J5" sqref="J5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" width="11.42578125" style="1"/>
    <col min="17" max="17" width="12.140625" style="1" bestFit="1" customWidth="1"/>
    <col min="18" max="16384" width="11.42578125" style="1"/>
  </cols>
  <sheetData>
    <row r="1" spans="1:17" ht="17.25" thickBot="1" x14ac:dyDescent="0.3"/>
    <row r="2" spans="1:17" ht="48.75" customHeight="1" thickBot="1" x14ac:dyDescent="0.3">
      <c r="A2" s="3" t="s">
        <v>52</v>
      </c>
      <c r="B2" s="53" t="s">
        <v>73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7" ht="5.25" customHeight="1" thickBot="1" x14ac:dyDescent="0.3"/>
    <row r="4" spans="1:17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7" x14ac:dyDescent="0.25">
      <c r="B5" s="4" t="s">
        <v>41</v>
      </c>
      <c r="C5" s="5"/>
      <c r="D5" s="5"/>
      <c r="E5" s="5"/>
      <c r="F5" s="6"/>
      <c r="G5" s="7"/>
      <c r="H5" s="8"/>
      <c r="I5" s="37" t="s">
        <v>6</v>
      </c>
      <c r="J5" s="5" t="s">
        <v>40</v>
      </c>
      <c r="K5" s="7"/>
      <c r="L5" s="7"/>
      <c r="M5" s="7"/>
      <c r="N5" s="7"/>
      <c r="O5" s="10"/>
    </row>
    <row r="6" spans="1:17" x14ac:dyDescent="0.25">
      <c r="B6" s="4" t="s">
        <v>2</v>
      </c>
      <c r="C6" s="5"/>
      <c r="D6" s="5"/>
      <c r="E6" s="5"/>
      <c r="F6" s="6"/>
      <c r="G6" s="7"/>
      <c r="H6" s="8"/>
      <c r="I6" s="37" t="s">
        <v>6</v>
      </c>
      <c r="J6" s="5" t="s">
        <v>58</v>
      </c>
      <c r="K6" s="7"/>
      <c r="L6" s="7"/>
      <c r="M6" s="7"/>
      <c r="N6" s="7"/>
      <c r="O6" s="10"/>
    </row>
    <row r="7" spans="1:17" x14ac:dyDescent="0.25">
      <c r="B7" s="4" t="s">
        <v>3</v>
      </c>
      <c r="C7" s="5"/>
      <c r="D7" s="5"/>
      <c r="E7" s="5"/>
      <c r="F7" s="6"/>
      <c r="G7" s="7"/>
      <c r="H7" s="8"/>
      <c r="I7" s="37" t="s">
        <v>6</v>
      </c>
      <c r="J7" s="5" t="s">
        <v>57</v>
      </c>
      <c r="K7" s="7"/>
      <c r="L7" s="7"/>
      <c r="M7" s="7"/>
      <c r="N7" s="7"/>
      <c r="O7" s="10"/>
    </row>
    <row r="8" spans="1:17" x14ac:dyDescent="0.25">
      <c r="B8" s="4" t="s">
        <v>7</v>
      </c>
      <c r="C8" s="5"/>
      <c r="D8" s="5"/>
      <c r="E8" s="5"/>
      <c r="F8" s="6"/>
      <c r="G8" s="7"/>
      <c r="H8" s="8"/>
      <c r="I8" s="37"/>
      <c r="J8" s="5"/>
      <c r="K8" s="7"/>
      <c r="L8" s="7"/>
      <c r="M8" s="7"/>
      <c r="N8" s="7"/>
      <c r="O8" s="10"/>
    </row>
    <row r="9" spans="1:17" x14ac:dyDescent="0.25">
      <c r="B9" s="4"/>
      <c r="C9" s="5" t="s">
        <v>4</v>
      </c>
      <c r="D9" s="5"/>
      <c r="E9" s="5"/>
      <c r="F9" s="6"/>
      <c r="G9" s="7"/>
      <c r="H9" s="8"/>
      <c r="I9" s="37" t="s">
        <v>6</v>
      </c>
      <c r="J9" s="11">
        <v>2300</v>
      </c>
      <c r="K9" s="7"/>
      <c r="L9" s="7"/>
      <c r="M9" s="7"/>
      <c r="N9" s="7"/>
      <c r="O9" s="10"/>
      <c r="Q9" s="41"/>
    </row>
    <row r="10" spans="1:17" x14ac:dyDescent="0.25">
      <c r="B10" s="4"/>
      <c r="C10" s="5" t="s">
        <v>28</v>
      </c>
      <c r="D10" s="5"/>
      <c r="E10" s="5"/>
      <c r="F10" s="6"/>
      <c r="G10" s="7"/>
      <c r="H10" s="8"/>
      <c r="I10" s="37" t="s">
        <v>6</v>
      </c>
      <c r="J10" s="11">
        <v>93</v>
      </c>
      <c r="K10" s="7"/>
      <c r="L10" s="7"/>
      <c r="M10" s="7"/>
      <c r="N10" s="7"/>
      <c r="O10" s="10"/>
      <c r="Q10" s="41"/>
    </row>
    <row r="11" spans="1:17" x14ac:dyDescent="0.25">
      <c r="B11" s="4"/>
      <c r="C11" s="5" t="s">
        <v>5</v>
      </c>
      <c r="D11" s="5"/>
      <c r="E11" s="5"/>
      <c r="F11" s="6"/>
      <c r="G11" s="7"/>
      <c r="H11" s="8"/>
      <c r="I11" s="37" t="s">
        <v>6</v>
      </c>
      <c r="J11" s="11">
        <v>360</v>
      </c>
      <c r="K11" s="7"/>
      <c r="L11" s="7"/>
      <c r="M11" s="7"/>
      <c r="N11" s="7"/>
      <c r="O11" s="10"/>
    </row>
    <row r="12" spans="1:17" x14ac:dyDescent="0.25">
      <c r="B12" s="4"/>
      <c r="C12" s="5" t="s">
        <v>9</v>
      </c>
      <c r="D12" s="5"/>
      <c r="E12" s="5"/>
      <c r="F12" s="6"/>
      <c r="G12" s="7"/>
      <c r="H12" s="8"/>
      <c r="I12" s="37" t="s">
        <v>6</v>
      </c>
      <c r="J12" s="11">
        <v>380</v>
      </c>
      <c r="K12" s="7"/>
      <c r="L12" s="7"/>
      <c r="M12" s="7"/>
      <c r="N12" s="7"/>
      <c r="O12" s="10"/>
    </row>
    <row r="13" spans="1:17" x14ac:dyDescent="0.25">
      <c r="B13" s="4"/>
      <c r="C13" s="5" t="s">
        <v>11</v>
      </c>
      <c r="D13" s="5"/>
      <c r="E13" s="5"/>
      <c r="F13" s="6"/>
      <c r="G13" s="7"/>
      <c r="H13" s="8"/>
      <c r="I13" s="37" t="s">
        <v>6</v>
      </c>
      <c r="J13" s="11">
        <v>140</v>
      </c>
      <c r="K13" s="7"/>
      <c r="L13" s="7"/>
      <c r="M13" s="7"/>
      <c r="N13" s="7"/>
      <c r="O13" s="10"/>
    </row>
    <row r="14" spans="1:17" x14ac:dyDescent="0.25">
      <c r="B14" s="4"/>
      <c r="C14" s="5" t="s">
        <v>10</v>
      </c>
      <c r="D14" s="5"/>
      <c r="E14" s="5"/>
      <c r="F14" s="6"/>
      <c r="G14" s="7"/>
      <c r="H14" s="8"/>
      <c r="I14" s="37" t="s">
        <v>6</v>
      </c>
      <c r="J14" s="11">
        <v>280</v>
      </c>
      <c r="K14" s="7"/>
      <c r="L14" s="7"/>
      <c r="M14" s="7"/>
      <c r="N14" s="7"/>
      <c r="O14" s="10"/>
    </row>
    <row r="15" spans="1:17" ht="17.25" thickBot="1" x14ac:dyDescent="0.3">
      <c r="B15" s="12" t="s">
        <v>38</v>
      </c>
      <c r="C15" s="13"/>
      <c r="D15" s="13"/>
      <c r="E15" s="13"/>
      <c r="F15" s="14"/>
      <c r="G15" s="15"/>
      <c r="H15" s="16"/>
      <c r="I15" s="17" t="s">
        <v>6</v>
      </c>
      <c r="J15" s="18">
        <v>797</v>
      </c>
      <c r="K15" s="15"/>
      <c r="L15" s="15"/>
      <c r="M15" s="15"/>
      <c r="N15" s="15"/>
      <c r="O15" s="19"/>
    </row>
    <row r="16" spans="1:17" ht="5.25" customHeight="1" thickBot="1" x14ac:dyDescent="0.3"/>
    <row r="17" spans="2:15" ht="17.25" thickBot="1" x14ac:dyDescent="0.3">
      <c r="B17" s="56" t="s">
        <v>8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ht="15" customHeight="1" x14ac:dyDescent="0.25">
      <c r="B18" s="60" t="s">
        <v>12</v>
      </c>
      <c r="C18" s="61"/>
      <c r="D18" s="61"/>
      <c r="E18" s="61"/>
      <c r="F18" s="61"/>
      <c r="G18" s="61"/>
      <c r="H18" s="7"/>
      <c r="I18" s="61" t="s">
        <v>23</v>
      </c>
      <c r="J18" s="61"/>
      <c r="K18" s="61"/>
      <c r="L18" s="61"/>
      <c r="M18" s="61"/>
      <c r="N18" s="61"/>
      <c r="O18" s="20"/>
    </row>
    <row r="19" spans="2:15" ht="15" customHeight="1" x14ac:dyDescent="0.25">
      <c r="B19" s="60"/>
      <c r="C19" s="61"/>
      <c r="D19" s="61"/>
      <c r="E19" s="61"/>
      <c r="F19" s="61"/>
      <c r="G19" s="61"/>
      <c r="H19" s="7"/>
      <c r="I19" s="61"/>
      <c r="J19" s="61"/>
      <c r="K19" s="61"/>
      <c r="L19" s="61"/>
      <c r="M19" s="61"/>
      <c r="N19" s="61"/>
      <c r="O19" s="20"/>
    </row>
    <row r="20" spans="2:15" x14ac:dyDescent="0.25">
      <c r="B20" s="21"/>
      <c r="C20" s="7" t="s">
        <v>13</v>
      </c>
      <c r="D20" s="46">
        <v>2020</v>
      </c>
      <c r="E20" s="46"/>
      <c r="F20" s="37" t="s">
        <v>6</v>
      </c>
      <c r="G20" s="11">
        <v>300</v>
      </c>
      <c r="H20" s="7"/>
      <c r="I20" s="7"/>
      <c r="J20" s="7" t="s">
        <v>13</v>
      </c>
      <c r="K20" s="46">
        <v>2020</v>
      </c>
      <c r="L20" s="46"/>
      <c r="M20" s="37" t="s">
        <v>6</v>
      </c>
      <c r="N20" s="11">
        <v>0</v>
      </c>
      <c r="O20" s="20"/>
    </row>
    <row r="21" spans="2:15" x14ac:dyDescent="0.25">
      <c r="B21" s="21"/>
      <c r="C21" s="7" t="s">
        <v>14</v>
      </c>
      <c r="D21" s="46">
        <v>2020</v>
      </c>
      <c r="E21" s="46"/>
      <c r="F21" s="37" t="s">
        <v>6</v>
      </c>
      <c r="G21" s="11">
        <v>280</v>
      </c>
      <c r="H21" s="7"/>
      <c r="I21" s="7"/>
      <c r="J21" s="7" t="s">
        <v>14</v>
      </c>
      <c r="K21" s="46">
        <v>2020</v>
      </c>
      <c r="L21" s="46"/>
      <c r="M21" s="37" t="s">
        <v>6</v>
      </c>
      <c r="N21" s="11">
        <v>160</v>
      </c>
      <c r="O21" s="20"/>
    </row>
    <row r="22" spans="2:15" x14ac:dyDescent="0.25">
      <c r="B22" s="21"/>
      <c r="C22" s="7" t="s">
        <v>15</v>
      </c>
      <c r="D22" s="46">
        <v>2021</v>
      </c>
      <c r="E22" s="46"/>
      <c r="F22" s="37" t="s">
        <v>6</v>
      </c>
      <c r="G22" s="11">
        <v>300</v>
      </c>
      <c r="H22" s="7"/>
      <c r="I22" s="7"/>
      <c r="J22" s="7" t="s">
        <v>15</v>
      </c>
      <c r="K22" s="46">
        <v>2021</v>
      </c>
      <c r="L22" s="46"/>
      <c r="M22" s="37" t="s">
        <v>6</v>
      </c>
      <c r="N22" s="11">
        <v>0</v>
      </c>
      <c r="O22" s="20"/>
    </row>
    <row r="23" spans="2:15" x14ac:dyDescent="0.25">
      <c r="B23" s="21"/>
      <c r="C23" s="7" t="s">
        <v>16</v>
      </c>
      <c r="D23" s="46">
        <v>2021</v>
      </c>
      <c r="E23" s="46"/>
      <c r="F23" s="37" t="s">
        <v>6</v>
      </c>
      <c r="G23" s="11">
        <v>280</v>
      </c>
      <c r="H23" s="7"/>
      <c r="I23" s="7"/>
      <c r="J23" s="7" t="s">
        <v>16</v>
      </c>
      <c r="K23" s="46">
        <v>2021</v>
      </c>
      <c r="L23" s="46"/>
      <c r="M23" s="37" t="s">
        <v>6</v>
      </c>
      <c r="N23" s="11">
        <v>150</v>
      </c>
      <c r="O23" s="20"/>
    </row>
    <row r="24" spans="2:15" x14ac:dyDescent="0.25">
      <c r="B24" s="21"/>
      <c r="C24" s="7" t="s">
        <v>17</v>
      </c>
      <c r="D24" s="46">
        <v>2021</v>
      </c>
      <c r="E24" s="46"/>
      <c r="F24" s="37" t="s">
        <v>6</v>
      </c>
      <c r="G24" s="11">
        <v>300</v>
      </c>
      <c r="H24" s="7"/>
      <c r="I24" s="7"/>
      <c r="J24" s="7" t="s">
        <v>17</v>
      </c>
      <c r="K24" s="46">
        <v>2021</v>
      </c>
      <c r="L24" s="46"/>
      <c r="M24" s="37" t="s">
        <v>6</v>
      </c>
      <c r="N24" s="11">
        <v>0</v>
      </c>
      <c r="O24" s="20"/>
    </row>
    <row r="25" spans="2:15" x14ac:dyDescent="0.25">
      <c r="B25" s="21"/>
      <c r="C25" s="7" t="s">
        <v>18</v>
      </c>
      <c r="D25" s="46">
        <v>2021</v>
      </c>
      <c r="E25" s="46"/>
      <c r="F25" s="37" t="s">
        <v>6</v>
      </c>
      <c r="G25" s="22">
        <f>+J14</f>
        <v>280</v>
      </c>
      <c r="H25" s="7"/>
      <c r="I25" s="7"/>
      <c r="J25" s="7" t="s">
        <v>18</v>
      </c>
      <c r="K25" s="46">
        <v>2021</v>
      </c>
      <c r="L25" s="46"/>
      <c r="M25" s="37" t="s">
        <v>6</v>
      </c>
      <c r="N25" s="22">
        <f>+J13</f>
        <v>140</v>
      </c>
      <c r="O25" s="20"/>
    </row>
    <row r="26" spans="2:15" s="2" customFormat="1" x14ac:dyDescent="0.25">
      <c r="B26" s="23"/>
      <c r="C26" s="6"/>
      <c r="D26" s="6" t="s">
        <v>1</v>
      </c>
      <c r="E26" s="6"/>
      <c r="F26" s="37" t="s">
        <v>6</v>
      </c>
      <c r="G26" s="24">
        <f>SUM(G20:G25)</f>
        <v>1740</v>
      </c>
      <c r="H26" s="6"/>
      <c r="I26" s="6"/>
      <c r="J26" s="6"/>
      <c r="K26" s="6" t="s">
        <v>1</v>
      </c>
      <c r="L26" s="6"/>
      <c r="M26" s="37" t="s">
        <v>6</v>
      </c>
      <c r="N26" s="24">
        <f>SUM(N20:N25)</f>
        <v>450</v>
      </c>
      <c r="O26" s="25"/>
    </row>
    <row r="27" spans="2:15" x14ac:dyDescent="0.25">
      <c r="B27" s="23"/>
      <c r="C27" s="6" t="s">
        <v>19</v>
      </c>
      <c r="D27" s="7"/>
      <c r="E27" s="7"/>
      <c r="F27" s="6"/>
      <c r="G27" s="7"/>
      <c r="H27" s="7"/>
      <c r="J27" s="6" t="s">
        <v>22</v>
      </c>
      <c r="K27" s="7"/>
      <c r="L27" s="7"/>
      <c r="M27" s="6"/>
      <c r="N27" s="7"/>
      <c r="O27" s="20"/>
    </row>
    <row r="28" spans="2:15" ht="17.25" thickBot="1" x14ac:dyDescent="0.3">
      <c r="B28" s="26"/>
      <c r="C28" s="18">
        <f>+G26</f>
        <v>1740</v>
      </c>
      <c r="D28" s="16" t="s">
        <v>20</v>
      </c>
      <c r="E28" s="17">
        <v>6</v>
      </c>
      <c r="F28" s="14" t="s">
        <v>21</v>
      </c>
      <c r="G28" s="18">
        <f>+C28/E28</f>
        <v>290</v>
      </c>
      <c r="H28" s="15"/>
      <c r="I28" s="15"/>
      <c r="J28" s="18">
        <f>+N26</f>
        <v>450</v>
      </c>
      <c r="K28" s="16" t="s">
        <v>20</v>
      </c>
      <c r="L28" s="17">
        <v>6</v>
      </c>
      <c r="M28" s="14" t="s">
        <v>21</v>
      </c>
      <c r="N28" s="18">
        <f>+J28/L28</f>
        <v>75</v>
      </c>
      <c r="O28" s="27"/>
    </row>
    <row r="29" spans="2:15" ht="5.25" customHeight="1" thickBot="1" x14ac:dyDescent="0.3"/>
    <row r="30" spans="2:15" ht="17.25" thickBot="1" x14ac:dyDescent="0.3">
      <c r="B30" s="56" t="s">
        <v>24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</row>
    <row r="31" spans="2:15" x14ac:dyDescent="0.25">
      <c r="B31" s="4"/>
      <c r="C31" s="5" t="s">
        <v>4</v>
      </c>
      <c r="D31" s="7"/>
      <c r="E31" s="7"/>
      <c r="F31" s="6"/>
      <c r="G31" s="7"/>
      <c r="H31" s="7"/>
      <c r="I31" s="37" t="s">
        <v>6</v>
      </c>
      <c r="J31" s="11">
        <f>+J9</f>
        <v>2300</v>
      </c>
      <c r="K31" s="7"/>
      <c r="L31" s="7"/>
      <c r="M31" s="7"/>
      <c r="N31" s="7"/>
      <c r="O31" s="10"/>
    </row>
    <row r="32" spans="2:15" x14ac:dyDescent="0.25">
      <c r="B32" s="4"/>
      <c r="C32" s="5" t="s">
        <v>28</v>
      </c>
      <c r="D32" s="7"/>
      <c r="E32" s="7"/>
      <c r="F32" s="6"/>
      <c r="G32" s="7"/>
      <c r="H32" s="7"/>
      <c r="I32" s="37" t="s">
        <v>6</v>
      </c>
      <c r="J32" s="11">
        <f>+J10</f>
        <v>93</v>
      </c>
      <c r="K32" s="7"/>
      <c r="L32" s="7"/>
      <c r="M32" s="7"/>
      <c r="N32" s="7"/>
      <c r="O32" s="10"/>
    </row>
    <row r="33" spans="2:15" x14ac:dyDescent="0.25">
      <c r="B33" s="4"/>
      <c r="C33" s="5" t="s">
        <v>5</v>
      </c>
      <c r="D33" s="7"/>
      <c r="E33" s="7"/>
      <c r="F33" s="6"/>
      <c r="G33" s="7"/>
      <c r="H33" s="7"/>
      <c r="I33" s="37" t="s">
        <v>6</v>
      </c>
      <c r="J33" s="11">
        <f>+J11</f>
        <v>360</v>
      </c>
      <c r="K33" s="7"/>
      <c r="L33" s="7"/>
      <c r="M33" s="7"/>
      <c r="N33" s="7"/>
      <c r="O33" s="10"/>
    </row>
    <row r="34" spans="2:15" x14ac:dyDescent="0.25">
      <c r="B34" s="4"/>
      <c r="C34" s="5" t="s">
        <v>9</v>
      </c>
      <c r="D34" s="7"/>
      <c r="E34" s="7"/>
      <c r="F34" s="6"/>
      <c r="G34" s="7"/>
      <c r="H34" s="7"/>
      <c r="I34" s="37" t="s">
        <v>6</v>
      </c>
      <c r="J34" s="11">
        <f>+J12</f>
        <v>380</v>
      </c>
      <c r="K34" s="7"/>
      <c r="L34" s="7"/>
      <c r="M34" s="7"/>
      <c r="N34" s="7"/>
      <c r="O34" s="10"/>
    </row>
    <row r="35" spans="2:15" x14ac:dyDescent="0.25">
      <c r="B35" s="4"/>
      <c r="C35" s="5" t="s">
        <v>25</v>
      </c>
      <c r="D35" s="7"/>
      <c r="E35" s="7"/>
      <c r="F35" s="6"/>
      <c r="G35" s="7"/>
      <c r="H35" s="7"/>
      <c r="I35" s="37" t="s">
        <v>6</v>
      </c>
      <c r="J35" s="11">
        <f>+G28</f>
        <v>290</v>
      </c>
      <c r="K35" s="7"/>
      <c r="L35" s="7"/>
      <c r="M35" s="7"/>
      <c r="N35" s="7"/>
      <c r="O35" s="10"/>
    </row>
    <row r="36" spans="2:15" x14ac:dyDescent="0.25">
      <c r="B36" s="4"/>
      <c r="C36" s="5" t="s">
        <v>26</v>
      </c>
      <c r="D36" s="7"/>
      <c r="E36" s="7"/>
      <c r="F36" s="6"/>
      <c r="G36" s="7"/>
      <c r="H36" s="7"/>
      <c r="I36" s="37" t="s">
        <v>6</v>
      </c>
      <c r="J36" s="11">
        <f>+N28</f>
        <v>75</v>
      </c>
      <c r="K36" s="7"/>
      <c r="L36" s="7"/>
      <c r="M36" s="7"/>
      <c r="N36" s="7"/>
      <c r="O36" s="10"/>
    </row>
    <row r="37" spans="2:15" x14ac:dyDescent="0.25">
      <c r="B37" s="4"/>
      <c r="C37" s="5" t="s">
        <v>27</v>
      </c>
      <c r="D37" s="7"/>
      <c r="E37" s="7"/>
      <c r="F37" s="6"/>
      <c r="G37" s="7"/>
      <c r="H37" s="7"/>
      <c r="I37" s="37" t="s">
        <v>6</v>
      </c>
      <c r="J37" s="22">
        <f>+J15/6</f>
        <v>132.83333333333334</v>
      </c>
      <c r="K37" s="7"/>
      <c r="L37" s="7"/>
      <c r="M37" s="7"/>
      <c r="N37" s="7"/>
      <c r="O37" s="10"/>
    </row>
    <row r="38" spans="2:15" s="2" customFormat="1" ht="15" thickBot="1" x14ac:dyDescent="0.3">
      <c r="B38" s="28"/>
      <c r="C38" s="14"/>
      <c r="D38" s="14"/>
      <c r="E38" s="14"/>
      <c r="F38" s="14"/>
      <c r="G38" s="16" t="s">
        <v>1</v>
      </c>
      <c r="H38" s="14"/>
      <c r="I38" s="16" t="s">
        <v>6</v>
      </c>
      <c r="J38" s="29">
        <f>SUM(J31:J37)</f>
        <v>3630.8333333333335</v>
      </c>
      <c r="K38" s="14"/>
      <c r="L38" s="14"/>
      <c r="M38" s="14"/>
      <c r="N38" s="14"/>
      <c r="O38" s="30"/>
    </row>
    <row r="39" spans="2:15" ht="5.25" customHeight="1" thickBot="1" x14ac:dyDescent="0.3"/>
    <row r="40" spans="2:15" ht="17.25" thickBot="1" x14ac:dyDescent="0.3">
      <c r="B40" s="56" t="s">
        <v>29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8"/>
    </row>
    <row r="41" spans="2:15" ht="15" customHeight="1" x14ac:dyDescent="0.25">
      <c r="B41" s="21"/>
      <c r="C41" s="59" t="s">
        <v>30</v>
      </c>
      <c r="D41" s="59"/>
      <c r="E41" s="59"/>
      <c r="F41" s="6"/>
      <c r="G41" s="59" t="s">
        <v>32</v>
      </c>
      <c r="H41" s="59"/>
      <c r="I41" s="7"/>
      <c r="J41" s="59" t="s">
        <v>31</v>
      </c>
      <c r="K41" s="59"/>
      <c r="L41" s="31"/>
      <c r="M41" s="59" t="s">
        <v>33</v>
      </c>
      <c r="N41" s="59"/>
      <c r="O41" s="20"/>
    </row>
    <row r="42" spans="2:15" x14ac:dyDescent="0.25">
      <c r="B42" s="21"/>
      <c r="C42" s="52"/>
      <c r="D42" s="52"/>
      <c r="E42" s="52"/>
      <c r="F42" s="6"/>
      <c r="G42" s="52"/>
      <c r="H42" s="52"/>
      <c r="I42" s="7"/>
      <c r="J42" s="52"/>
      <c r="K42" s="52"/>
      <c r="L42" s="32"/>
      <c r="M42" s="52"/>
      <c r="N42" s="52"/>
      <c r="O42" s="20"/>
    </row>
    <row r="43" spans="2:15" x14ac:dyDescent="0.25">
      <c r="B43" s="21"/>
      <c r="C43" s="49">
        <f>+J38</f>
        <v>3630.8333333333335</v>
      </c>
      <c r="D43" s="49"/>
      <c r="E43" s="49"/>
      <c r="F43" s="6" t="s">
        <v>20</v>
      </c>
      <c r="G43" s="50">
        <v>12</v>
      </c>
      <c r="H43" s="50"/>
      <c r="I43" s="8" t="s">
        <v>34</v>
      </c>
      <c r="J43" s="50">
        <v>6</v>
      </c>
      <c r="K43" s="50"/>
      <c r="L43" s="8" t="s">
        <v>21</v>
      </c>
      <c r="M43" s="49">
        <f>(C43/G43)*J43</f>
        <v>1815.4166666666667</v>
      </c>
      <c r="N43" s="49"/>
      <c r="O43" s="20"/>
    </row>
    <row r="44" spans="2:15" x14ac:dyDescent="0.25">
      <c r="B44" s="21"/>
      <c r="C44" s="7"/>
      <c r="D44" s="7"/>
      <c r="E44" s="7"/>
      <c r="F44" s="6"/>
      <c r="G44" s="7"/>
      <c r="H44" s="7"/>
      <c r="I44" s="7"/>
      <c r="J44" s="7"/>
      <c r="K44" s="7"/>
      <c r="L44" s="7"/>
      <c r="M44" s="7"/>
      <c r="N44" s="7"/>
      <c r="O44" s="20"/>
    </row>
    <row r="45" spans="2:15" x14ac:dyDescent="0.25">
      <c r="B45" s="21"/>
      <c r="C45" s="51" t="s">
        <v>30</v>
      </c>
      <c r="D45" s="51"/>
      <c r="E45" s="51"/>
      <c r="F45" s="6"/>
      <c r="G45" s="51" t="s">
        <v>36</v>
      </c>
      <c r="H45" s="51"/>
      <c r="I45" s="7"/>
      <c r="J45" s="51" t="s">
        <v>35</v>
      </c>
      <c r="K45" s="51"/>
      <c r="L45" s="32"/>
      <c r="M45" s="51" t="s">
        <v>33</v>
      </c>
      <c r="N45" s="51"/>
      <c r="O45" s="20"/>
    </row>
    <row r="46" spans="2:15" x14ac:dyDescent="0.25">
      <c r="B46" s="21"/>
      <c r="C46" s="52"/>
      <c r="D46" s="52"/>
      <c r="E46" s="52"/>
      <c r="F46" s="6"/>
      <c r="G46" s="52"/>
      <c r="H46" s="52"/>
      <c r="I46" s="7"/>
      <c r="J46" s="52"/>
      <c r="K46" s="52"/>
      <c r="L46" s="32"/>
      <c r="M46" s="52"/>
      <c r="N46" s="52"/>
      <c r="O46" s="20"/>
    </row>
    <row r="47" spans="2:15" x14ac:dyDescent="0.25">
      <c r="B47" s="21"/>
      <c r="C47" s="49">
        <f>+J38</f>
        <v>3630.8333333333335</v>
      </c>
      <c r="D47" s="49"/>
      <c r="E47" s="49"/>
      <c r="F47" s="6" t="s">
        <v>20</v>
      </c>
      <c r="G47" s="50">
        <v>360</v>
      </c>
      <c r="H47" s="50"/>
      <c r="I47" s="8" t="s">
        <v>34</v>
      </c>
      <c r="J47" s="50">
        <v>15</v>
      </c>
      <c r="K47" s="50"/>
      <c r="L47" s="8" t="s">
        <v>21</v>
      </c>
      <c r="M47" s="49">
        <f>(C47/G47)*J47</f>
        <v>151.28472222222223</v>
      </c>
      <c r="N47" s="49"/>
      <c r="O47" s="20"/>
    </row>
    <row r="48" spans="2:15" x14ac:dyDescent="0.25">
      <c r="B48" s="21"/>
      <c r="C48" s="7"/>
      <c r="D48" s="7"/>
      <c r="E48" s="7"/>
      <c r="F48" s="6"/>
      <c r="G48" s="7"/>
      <c r="H48" s="7"/>
      <c r="I48" s="7"/>
      <c r="J48" s="7"/>
      <c r="K48" s="7"/>
      <c r="L48" s="7"/>
      <c r="M48" s="7"/>
      <c r="N48" s="7"/>
      <c r="O48" s="20"/>
    </row>
    <row r="49" spans="2:15" s="36" customFormat="1" ht="15" customHeight="1" x14ac:dyDescent="0.25">
      <c r="B49" s="33"/>
      <c r="C49" s="47" t="s">
        <v>39</v>
      </c>
      <c r="D49" s="47"/>
      <c r="E49" s="47"/>
      <c r="F49" s="47"/>
      <c r="G49" s="47"/>
      <c r="H49" s="47"/>
      <c r="I49" s="47"/>
      <c r="J49" s="47"/>
      <c r="K49" s="47"/>
      <c r="L49" s="38" t="s">
        <v>21</v>
      </c>
      <c r="M49" s="48">
        <f>+M43+M47</f>
        <v>1966.7013888888889</v>
      </c>
      <c r="N49" s="48"/>
      <c r="O49" s="35"/>
    </row>
    <row r="50" spans="2:15" ht="17.25" thickBot="1" x14ac:dyDescent="0.3">
      <c r="B50" s="26"/>
      <c r="C50" s="15"/>
      <c r="D50" s="15"/>
      <c r="E50" s="15"/>
      <c r="F50" s="14"/>
      <c r="G50" s="15"/>
      <c r="H50" s="15"/>
      <c r="I50" s="15"/>
      <c r="J50" s="15"/>
      <c r="K50" s="15"/>
      <c r="L50" s="15"/>
      <c r="M50" s="15"/>
      <c r="N50" s="15"/>
      <c r="O50" s="27"/>
    </row>
  </sheetData>
  <mergeCells count="37">
    <mergeCell ref="D20:E20"/>
    <mergeCell ref="K20:L20"/>
    <mergeCell ref="B2:O2"/>
    <mergeCell ref="B4:O4"/>
    <mergeCell ref="B17:O17"/>
    <mergeCell ref="B18:G19"/>
    <mergeCell ref="I18:N19"/>
    <mergeCell ref="B40:O4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C41:E42"/>
    <mergeCell ref="G41:H42"/>
    <mergeCell ref="J41:K42"/>
    <mergeCell ref="M41:N42"/>
    <mergeCell ref="C43:E43"/>
    <mergeCell ref="G43:H43"/>
    <mergeCell ref="J43:K43"/>
    <mergeCell ref="M43:N43"/>
    <mergeCell ref="C49:K49"/>
    <mergeCell ref="M49:N49"/>
    <mergeCell ref="C45:E46"/>
    <mergeCell ref="G45:H46"/>
    <mergeCell ref="J45:K46"/>
    <mergeCell ref="M45:N46"/>
    <mergeCell ref="C47:E47"/>
    <mergeCell ref="G47:H47"/>
    <mergeCell ref="J47:K47"/>
    <mergeCell ref="M47:N47"/>
  </mergeCells>
  <pageMargins left="0.7" right="0.7" top="0.75" bottom="0.75" header="0.3" footer="0.3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showGridLines="0" zoomScaleNormal="100" workbookViewId="0">
      <selection activeCell="J5" sqref="J5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54</v>
      </c>
      <c r="B2" s="53" t="s">
        <v>74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37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37" t="s">
        <v>6</v>
      </c>
      <c r="J6" s="5" t="s">
        <v>50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37" t="s">
        <v>6</v>
      </c>
      <c r="J7" s="5" t="s">
        <v>51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37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37" t="s">
        <v>6</v>
      </c>
      <c r="J9" s="11">
        <v>2400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37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37" t="s">
        <v>6</v>
      </c>
      <c r="J11" s="11">
        <v>380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37" t="s">
        <v>6</v>
      </c>
      <c r="J12" s="11">
        <v>400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37" t="s">
        <v>6</v>
      </c>
      <c r="J13" s="11">
        <v>150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37" t="s">
        <v>6</v>
      </c>
      <c r="J14" s="11">
        <v>300</v>
      </c>
      <c r="K14" s="7"/>
      <c r="L14" s="7"/>
      <c r="M14" s="7"/>
      <c r="N14" s="7"/>
      <c r="O14" s="10"/>
    </row>
    <row r="15" spans="1:15" ht="17.25" thickBot="1" x14ac:dyDescent="0.3">
      <c r="B15" s="12" t="s">
        <v>38</v>
      </c>
      <c r="C15" s="13"/>
      <c r="D15" s="13"/>
      <c r="E15" s="13"/>
      <c r="F15" s="14"/>
      <c r="G15" s="15"/>
      <c r="H15" s="16"/>
      <c r="I15" s="17" t="s">
        <v>6</v>
      </c>
      <c r="J15" s="18">
        <v>831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ht="15" customHeight="1" x14ac:dyDescent="0.25">
      <c r="B18" s="60" t="s">
        <v>12</v>
      </c>
      <c r="C18" s="61"/>
      <c r="D18" s="61"/>
      <c r="E18" s="61"/>
      <c r="F18" s="61"/>
      <c r="G18" s="61"/>
      <c r="H18" s="7"/>
      <c r="I18" s="61" t="s">
        <v>23</v>
      </c>
      <c r="J18" s="61"/>
      <c r="K18" s="61"/>
      <c r="L18" s="61"/>
      <c r="M18" s="61"/>
      <c r="N18" s="61"/>
      <c r="O18" s="20"/>
    </row>
    <row r="19" spans="2:15" ht="15" customHeight="1" x14ac:dyDescent="0.25">
      <c r="B19" s="60"/>
      <c r="C19" s="61"/>
      <c r="D19" s="61"/>
      <c r="E19" s="61"/>
      <c r="F19" s="61"/>
      <c r="G19" s="61"/>
      <c r="H19" s="7"/>
      <c r="I19" s="61"/>
      <c r="J19" s="61"/>
      <c r="K19" s="61"/>
      <c r="L19" s="61"/>
      <c r="M19" s="61"/>
      <c r="N19" s="61"/>
      <c r="O19" s="20"/>
    </row>
    <row r="20" spans="2:15" x14ac:dyDescent="0.25">
      <c r="B20" s="21"/>
      <c r="C20" s="7" t="s">
        <v>13</v>
      </c>
      <c r="D20" s="46">
        <v>2020</v>
      </c>
      <c r="E20" s="46"/>
      <c r="F20" s="37" t="s">
        <v>6</v>
      </c>
      <c r="G20" s="11">
        <v>200</v>
      </c>
      <c r="H20" s="7"/>
      <c r="I20" s="7"/>
      <c r="J20" s="7" t="s">
        <v>13</v>
      </c>
      <c r="K20" s="46">
        <v>2020</v>
      </c>
      <c r="L20" s="46"/>
      <c r="M20" s="37" t="s">
        <v>6</v>
      </c>
      <c r="N20" s="11">
        <v>130</v>
      </c>
      <c r="O20" s="20"/>
    </row>
    <row r="21" spans="2:15" x14ac:dyDescent="0.25">
      <c r="B21" s="21"/>
      <c r="C21" s="7" t="s">
        <v>14</v>
      </c>
      <c r="D21" s="46">
        <v>2020</v>
      </c>
      <c r="E21" s="46"/>
      <c r="F21" s="37" t="s">
        <v>6</v>
      </c>
      <c r="G21" s="11">
        <v>220</v>
      </c>
      <c r="H21" s="7"/>
      <c r="I21" s="7"/>
      <c r="J21" s="7" t="s">
        <v>14</v>
      </c>
      <c r="K21" s="46">
        <v>2020</v>
      </c>
      <c r="L21" s="46"/>
      <c r="M21" s="37" t="s">
        <v>6</v>
      </c>
      <c r="N21" s="11">
        <v>0</v>
      </c>
      <c r="O21" s="20"/>
    </row>
    <row r="22" spans="2:15" x14ac:dyDescent="0.25">
      <c r="B22" s="21"/>
      <c r="C22" s="7" t="s">
        <v>15</v>
      </c>
      <c r="D22" s="46">
        <v>2021</v>
      </c>
      <c r="E22" s="46"/>
      <c r="F22" s="37" t="s">
        <v>6</v>
      </c>
      <c r="G22" s="11">
        <v>240</v>
      </c>
      <c r="H22" s="7"/>
      <c r="I22" s="7"/>
      <c r="J22" s="7" t="s">
        <v>15</v>
      </c>
      <c r="K22" s="46">
        <v>2021</v>
      </c>
      <c r="L22" s="46"/>
      <c r="M22" s="37" t="s">
        <v>6</v>
      </c>
      <c r="N22" s="11">
        <v>140</v>
      </c>
      <c r="O22" s="20"/>
    </row>
    <row r="23" spans="2:15" x14ac:dyDescent="0.25">
      <c r="B23" s="21"/>
      <c r="C23" s="7" t="s">
        <v>16</v>
      </c>
      <c r="D23" s="46">
        <v>2021</v>
      </c>
      <c r="E23" s="46"/>
      <c r="F23" s="37" t="s">
        <v>6</v>
      </c>
      <c r="G23" s="11">
        <v>260</v>
      </c>
      <c r="H23" s="7"/>
      <c r="I23" s="7"/>
      <c r="J23" s="7" t="s">
        <v>16</v>
      </c>
      <c r="K23" s="46">
        <v>2021</v>
      </c>
      <c r="L23" s="46"/>
      <c r="M23" s="37" t="s">
        <v>6</v>
      </c>
      <c r="N23" s="11">
        <v>0</v>
      </c>
      <c r="O23" s="20"/>
    </row>
    <row r="24" spans="2:15" x14ac:dyDescent="0.25">
      <c r="B24" s="21"/>
      <c r="C24" s="7" t="s">
        <v>17</v>
      </c>
      <c r="D24" s="46">
        <v>2021</v>
      </c>
      <c r="E24" s="46"/>
      <c r="F24" s="37" t="s">
        <v>6</v>
      </c>
      <c r="G24" s="11">
        <v>280</v>
      </c>
      <c r="H24" s="7"/>
      <c r="I24" s="7"/>
      <c r="J24" s="7" t="s">
        <v>17</v>
      </c>
      <c r="K24" s="46">
        <v>2021</v>
      </c>
      <c r="L24" s="46"/>
      <c r="M24" s="37" t="s">
        <v>6</v>
      </c>
      <c r="N24" s="11">
        <v>0</v>
      </c>
      <c r="O24" s="20"/>
    </row>
    <row r="25" spans="2:15" x14ac:dyDescent="0.25">
      <c r="B25" s="21"/>
      <c r="C25" s="7" t="s">
        <v>18</v>
      </c>
      <c r="D25" s="46">
        <v>2021</v>
      </c>
      <c r="E25" s="46"/>
      <c r="F25" s="37" t="s">
        <v>6</v>
      </c>
      <c r="G25" s="22">
        <f>+J14</f>
        <v>300</v>
      </c>
      <c r="H25" s="7"/>
      <c r="I25" s="7"/>
      <c r="J25" s="7" t="s">
        <v>18</v>
      </c>
      <c r="K25" s="46">
        <v>2021</v>
      </c>
      <c r="L25" s="46"/>
      <c r="M25" s="37" t="s">
        <v>6</v>
      </c>
      <c r="N25" s="22">
        <f>+J13</f>
        <v>150</v>
      </c>
      <c r="O25" s="20"/>
    </row>
    <row r="26" spans="2:15" s="2" customFormat="1" x14ac:dyDescent="0.25">
      <c r="B26" s="23"/>
      <c r="C26" s="6"/>
      <c r="D26" s="6" t="s">
        <v>1</v>
      </c>
      <c r="E26" s="6"/>
      <c r="F26" s="37" t="s">
        <v>6</v>
      </c>
      <c r="G26" s="24">
        <f>SUM(G20:G25)</f>
        <v>1500</v>
      </c>
      <c r="H26" s="6"/>
      <c r="I26" s="6"/>
      <c r="J26" s="6"/>
      <c r="K26" s="6" t="s">
        <v>1</v>
      </c>
      <c r="L26" s="6"/>
      <c r="M26" s="37" t="s">
        <v>6</v>
      </c>
      <c r="N26" s="24">
        <f>SUM(N20:N25)</f>
        <v>420</v>
      </c>
      <c r="O26" s="25"/>
    </row>
    <row r="27" spans="2:15" x14ac:dyDescent="0.25">
      <c r="B27" s="23"/>
      <c r="C27" s="6" t="s">
        <v>19</v>
      </c>
      <c r="D27" s="7"/>
      <c r="E27" s="7"/>
      <c r="F27" s="6"/>
      <c r="G27" s="7"/>
      <c r="H27" s="7"/>
      <c r="J27" s="6" t="s">
        <v>22</v>
      </c>
      <c r="K27" s="7"/>
      <c r="L27" s="7"/>
      <c r="M27" s="6"/>
      <c r="N27" s="7"/>
      <c r="O27" s="20"/>
    </row>
    <row r="28" spans="2:15" ht="17.25" thickBot="1" x14ac:dyDescent="0.3">
      <c r="B28" s="26"/>
      <c r="C28" s="18">
        <f>+G26</f>
        <v>1500</v>
      </c>
      <c r="D28" s="16" t="s">
        <v>20</v>
      </c>
      <c r="E28" s="17">
        <v>6</v>
      </c>
      <c r="F28" s="14" t="s">
        <v>21</v>
      </c>
      <c r="G28" s="18">
        <f>+C28/E28</f>
        <v>250</v>
      </c>
      <c r="H28" s="15"/>
      <c r="I28" s="15"/>
      <c r="J28" s="18">
        <f>+N26</f>
        <v>420</v>
      </c>
      <c r="K28" s="16" t="s">
        <v>20</v>
      </c>
      <c r="L28" s="17">
        <v>6</v>
      </c>
      <c r="M28" s="14" t="s">
        <v>21</v>
      </c>
      <c r="N28" s="18">
        <f>+J28/L28</f>
        <v>70</v>
      </c>
      <c r="O28" s="27"/>
    </row>
    <row r="29" spans="2:15" ht="5.25" customHeight="1" thickBot="1" x14ac:dyDescent="0.3"/>
    <row r="30" spans="2:15" ht="17.25" thickBot="1" x14ac:dyDescent="0.3">
      <c r="B30" s="56" t="s">
        <v>24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</row>
    <row r="31" spans="2:15" x14ac:dyDescent="0.25">
      <c r="B31" s="4"/>
      <c r="C31" s="5" t="s">
        <v>4</v>
      </c>
      <c r="D31" s="7"/>
      <c r="E31" s="7"/>
      <c r="F31" s="6"/>
      <c r="G31" s="7"/>
      <c r="H31" s="7"/>
      <c r="I31" s="37" t="s">
        <v>6</v>
      </c>
      <c r="J31" s="11">
        <f>+J9</f>
        <v>2400</v>
      </c>
      <c r="K31" s="7"/>
      <c r="L31" s="7"/>
      <c r="M31" s="7"/>
      <c r="N31" s="7"/>
      <c r="O31" s="10"/>
    </row>
    <row r="32" spans="2:15" x14ac:dyDescent="0.25">
      <c r="B32" s="4"/>
      <c r="C32" s="5" t="s">
        <v>28</v>
      </c>
      <c r="D32" s="7"/>
      <c r="E32" s="7"/>
      <c r="F32" s="6"/>
      <c r="G32" s="7"/>
      <c r="H32" s="7"/>
      <c r="I32" s="37" t="s">
        <v>6</v>
      </c>
      <c r="J32" s="11">
        <f>+J10</f>
        <v>93</v>
      </c>
      <c r="K32" s="7"/>
      <c r="L32" s="7"/>
      <c r="M32" s="7"/>
      <c r="N32" s="7"/>
      <c r="O32" s="10"/>
    </row>
    <row r="33" spans="2:15" x14ac:dyDescent="0.25">
      <c r="B33" s="4"/>
      <c r="C33" s="5" t="s">
        <v>5</v>
      </c>
      <c r="D33" s="7"/>
      <c r="E33" s="7"/>
      <c r="F33" s="6"/>
      <c r="G33" s="7"/>
      <c r="H33" s="7"/>
      <c r="I33" s="37" t="s">
        <v>6</v>
      </c>
      <c r="J33" s="11">
        <f>+J11</f>
        <v>380</v>
      </c>
      <c r="K33" s="7"/>
      <c r="L33" s="7"/>
      <c r="M33" s="7"/>
      <c r="N33" s="7"/>
      <c r="O33" s="10"/>
    </row>
    <row r="34" spans="2:15" x14ac:dyDescent="0.25">
      <c r="B34" s="4"/>
      <c r="C34" s="5" t="s">
        <v>9</v>
      </c>
      <c r="D34" s="7"/>
      <c r="E34" s="7"/>
      <c r="F34" s="6"/>
      <c r="G34" s="7"/>
      <c r="H34" s="7"/>
      <c r="I34" s="37" t="s">
        <v>6</v>
      </c>
      <c r="J34" s="11">
        <f>+J12</f>
        <v>400</v>
      </c>
      <c r="K34" s="7"/>
      <c r="L34" s="7"/>
      <c r="M34" s="7"/>
      <c r="N34" s="7"/>
      <c r="O34" s="10"/>
    </row>
    <row r="35" spans="2:15" x14ac:dyDescent="0.25">
      <c r="B35" s="4"/>
      <c r="C35" s="5" t="s">
        <v>25</v>
      </c>
      <c r="D35" s="7"/>
      <c r="E35" s="7"/>
      <c r="F35" s="6"/>
      <c r="G35" s="7"/>
      <c r="H35" s="7"/>
      <c r="I35" s="37" t="s">
        <v>6</v>
      </c>
      <c r="J35" s="11">
        <f>+G28</f>
        <v>250</v>
      </c>
      <c r="K35" s="7"/>
      <c r="L35" s="7"/>
      <c r="M35" s="7"/>
      <c r="N35" s="7"/>
      <c r="O35" s="10"/>
    </row>
    <row r="36" spans="2:15" x14ac:dyDescent="0.25">
      <c r="B36" s="4"/>
      <c r="C36" s="5" t="s">
        <v>26</v>
      </c>
      <c r="D36" s="7"/>
      <c r="E36" s="7"/>
      <c r="F36" s="6"/>
      <c r="G36" s="7"/>
      <c r="H36" s="7"/>
      <c r="I36" s="37" t="s">
        <v>6</v>
      </c>
      <c r="J36" s="11">
        <f>+N28</f>
        <v>70</v>
      </c>
      <c r="K36" s="7"/>
      <c r="L36" s="7"/>
      <c r="M36" s="7"/>
      <c r="N36" s="7"/>
      <c r="O36" s="10"/>
    </row>
    <row r="37" spans="2:15" x14ac:dyDescent="0.25">
      <c r="B37" s="4"/>
      <c r="C37" s="5" t="s">
        <v>27</v>
      </c>
      <c r="D37" s="7"/>
      <c r="E37" s="7"/>
      <c r="F37" s="6"/>
      <c r="G37" s="7"/>
      <c r="H37" s="7"/>
      <c r="I37" s="37" t="s">
        <v>6</v>
      </c>
      <c r="J37" s="22">
        <f>+J15/6</f>
        <v>138.5</v>
      </c>
      <c r="K37" s="7"/>
      <c r="L37" s="7"/>
      <c r="M37" s="7"/>
      <c r="N37" s="7"/>
      <c r="O37" s="10"/>
    </row>
    <row r="38" spans="2:15" s="2" customFormat="1" ht="15" thickBot="1" x14ac:dyDescent="0.3">
      <c r="B38" s="28"/>
      <c r="C38" s="14"/>
      <c r="D38" s="14"/>
      <c r="E38" s="14"/>
      <c r="F38" s="14"/>
      <c r="G38" s="16" t="s">
        <v>1</v>
      </c>
      <c r="H38" s="14"/>
      <c r="I38" s="16" t="s">
        <v>6</v>
      </c>
      <c r="J38" s="29">
        <f>SUM(J31:J37)</f>
        <v>3731.5</v>
      </c>
      <c r="K38" s="14"/>
      <c r="L38" s="14"/>
      <c r="M38" s="14"/>
      <c r="N38" s="14"/>
      <c r="O38" s="30"/>
    </row>
    <row r="39" spans="2:15" ht="5.25" customHeight="1" thickBot="1" x14ac:dyDescent="0.3"/>
    <row r="40" spans="2:15" ht="17.25" thickBot="1" x14ac:dyDescent="0.3">
      <c r="B40" s="56" t="s">
        <v>29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8"/>
    </row>
    <row r="41" spans="2:15" ht="15" customHeight="1" x14ac:dyDescent="0.25">
      <c r="B41" s="21"/>
      <c r="C41" s="59" t="s">
        <v>30</v>
      </c>
      <c r="D41" s="59"/>
      <c r="E41" s="59"/>
      <c r="F41" s="6"/>
      <c r="G41" s="59" t="s">
        <v>32</v>
      </c>
      <c r="H41" s="59"/>
      <c r="I41" s="7"/>
      <c r="J41" s="59" t="s">
        <v>31</v>
      </c>
      <c r="K41" s="59"/>
      <c r="L41" s="31"/>
      <c r="M41" s="59" t="s">
        <v>33</v>
      </c>
      <c r="N41" s="59"/>
      <c r="O41" s="20"/>
    </row>
    <row r="42" spans="2:15" x14ac:dyDescent="0.25">
      <c r="B42" s="21"/>
      <c r="C42" s="52"/>
      <c r="D42" s="52"/>
      <c r="E42" s="52"/>
      <c r="F42" s="6"/>
      <c r="G42" s="52"/>
      <c r="H42" s="52"/>
      <c r="I42" s="7"/>
      <c r="J42" s="52"/>
      <c r="K42" s="52"/>
      <c r="L42" s="32"/>
      <c r="M42" s="52"/>
      <c r="N42" s="52"/>
      <c r="O42" s="20"/>
    </row>
    <row r="43" spans="2:15" x14ac:dyDescent="0.25">
      <c r="B43" s="21"/>
      <c r="C43" s="49">
        <f>+J38</f>
        <v>3731.5</v>
      </c>
      <c r="D43" s="49"/>
      <c r="E43" s="49"/>
      <c r="F43" s="6" t="s">
        <v>20</v>
      </c>
      <c r="G43" s="50">
        <v>12</v>
      </c>
      <c r="H43" s="50"/>
      <c r="I43" s="8" t="s">
        <v>34</v>
      </c>
      <c r="J43" s="50">
        <v>6</v>
      </c>
      <c r="K43" s="50"/>
      <c r="L43" s="8" t="s">
        <v>21</v>
      </c>
      <c r="M43" s="49">
        <f>(C43/G43)*J43</f>
        <v>1865.75</v>
      </c>
      <c r="N43" s="49"/>
      <c r="O43" s="20"/>
    </row>
    <row r="44" spans="2:15" x14ac:dyDescent="0.25">
      <c r="B44" s="21"/>
      <c r="C44" s="7"/>
      <c r="D44" s="7"/>
      <c r="E44" s="7"/>
      <c r="F44" s="6"/>
      <c r="G44" s="7"/>
      <c r="H44" s="7"/>
      <c r="I44" s="7"/>
      <c r="J44" s="7"/>
      <c r="K44" s="7"/>
      <c r="L44" s="7"/>
      <c r="M44" s="7"/>
      <c r="N44" s="7"/>
      <c r="O44" s="20"/>
    </row>
    <row r="45" spans="2:15" x14ac:dyDescent="0.25">
      <c r="B45" s="21"/>
      <c r="C45" s="51" t="s">
        <v>30</v>
      </c>
      <c r="D45" s="51"/>
      <c r="E45" s="51"/>
      <c r="F45" s="6"/>
      <c r="G45" s="51" t="s">
        <v>36</v>
      </c>
      <c r="H45" s="51"/>
      <c r="I45" s="7"/>
      <c r="J45" s="51" t="s">
        <v>35</v>
      </c>
      <c r="K45" s="51"/>
      <c r="L45" s="32"/>
      <c r="M45" s="51" t="s">
        <v>33</v>
      </c>
      <c r="N45" s="51"/>
      <c r="O45" s="20"/>
    </row>
    <row r="46" spans="2:15" x14ac:dyDescent="0.25">
      <c r="B46" s="21"/>
      <c r="C46" s="52"/>
      <c r="D46" s="52"/>
      <c r="E46" s="52"/>
      <c r="F46" s="6"/>
      <c r="G46" s="52"/>
      <c r="H46" s="52"/>
      <c r="I46" s="7"/>
      <c r="J46" s="52"/>
      <c r="K46" s="52"/>
      <c r="L46" s="32"/>
      <c r="M46" s="52"/>
      <c r="N46" s="52"/>
      <c r="O46" s="20"/>
    </row>
    <row r="47" spans="2:15" x14ac:dyDescent="0.25">
      <c r="B47" s="21"/>
      <c r="C47" s="49">
        <f>+J38</f>
        <v>3731.5</v>
      </c>
      <c r="D47" s="49"/>
      <c r="E47" s="49"/>
      <c r="F47" s="6" t="s">
        <v>20</v>
      </c>
      <c r="G47" s="50">
        <v>360</v>
      </c>
      <c r="H47" s="50"/>
      <c r="I47" s="8" t="s">
        <v>34</v>
      </c>
      <c r="J47" s="50">
        <v>20</v>
      </c>
      <c r="K47" s="50"/>
      <c r="L47" s="8" t="s">
        <v>21</v>
      </c>
      <c r="M47" s="49">
        <f>(C47/G47)*J47</f>
        <v>207.30555555555554</v>
      </c>
      <c r="N47" s="49"/>
      <c r="O47" s="20"/>
    </row>
    <row r="48" spans="2:15" x14ac:dyDescent="0.25">
      <c r="B48" s="21"/>
      <c r="C48" s="7"/>
      <c r="D48" s="7"/>
      <c r="E48" s="7"/>
      <c r="F48" s="6"/>
      <c r="G48" s="7"/>
      <c r="H48" s="7"/>
      <c r="I48" s="7"/>
      <c r="J48" s="7"/>
      <c r="K48" s="7"/>
      <c r="L48" s="7"/>
      <c r="M48" s="7"/>
      <c r="N48" s="7"/>
      <c r="O48" s="20"/>
    </row>
    <row r="49" spans="2:15" s="36" customFormat="1" ht="15" customHeight="1" x14ac:dyDescent="0.25">
      <c r="B49" s="33"/>
      <c r="C49" s="47" t="s">
        <v>39</v>
      </c>
      <c r="D49" s="47"/>
      <c r="E49" s="47"/>
      <c r="F49" s="47"/>
      <c r="G49" s="47"/>
      <c r="H49" s="47"/>
      <c r="I49" s="47"/>
      <c r="J49" s="47"/>
      <c r="K49" s="47"/>
      <c r="L49" s="38" t="s">
        <v>21</v>
      </c>
      <c r="M49" s="48">
        <f>+M43+M47</f>
        <v>2073.0555555555557</v>
      </c>
      <c r="N49" s="48"/>
      <c r="O49" s="35"/>
    </row>
    <row r="50" spans="2:15" ht="17.25" thickBot="1" x14ac:dyDescent="0.3">
      <c r="B50" s="26"/>
      <c r="C50" s="15"/>
      <c r="D50" s="15"/>
      <c r="E50" s="15"/>
      <c r="F50" s="14"/>
      <c r="G50" s="15"/>
      <c r="H50" s="15"/>
      <c r="I50" s="15"/>
      <c r="J50" s="15"/>
      <c r="K50" s="15"/>
      <c r="L50" s="15"/>
      <c r="M50" s="15"/>
      <c r="N50" s="15"/>
      <c r="O50" s="27"/>
    </row>
  </sheetData>
  <mergeCells count="37">
    <mergeCell ref="D20:E20"/>
    <mergeCell ref="K20:L20"/>
    <mergeCell ref="B2:O2"/>
    <mergeCell ref="B4:O4"/>
    <mergeCell ref="B17:O17"/>
    <mergeCell ref="B18:G19"/>
    <mergeCell ref="I18:N19"/>
    <mergeCell ref="B40:O4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C41:E42"/>
    <mergeCell ref="G41:H42"/>
    <mergeCell ref="J41:K42"/>
    <mergeCell ref="M41:N42"/>
    <mergeCell ref="C43:E43"/>
    <mergeCell ref="G43:H43"/>
    <mergeCell ref="J43:K43"/>
    <mergeCell ref="M43:N43"/>
    <mergeCell ref="C49:K49"/>
    <mergeCell ref="M49:N49"/>
    <mergeCell ref="C45:E46"/>
    <mergeCell ref="G45:H46"/>
    <mergeCell ref="J45:K46"/>
    <mergeCell ref="M45:N46"/>
    <mergeCell ref="C47:E47"/>
    <mergeCell ref="G47:H47"/>
    <mergeCell ref="J47:K47"/>
    <mergeCell ref="M47:N47"/>
  </mergeCells>
  <pageMargins left="0.7" right="0.7" top="0.75" bottom="0.75" header="0.3" footer="0.3"/>
  <pageSetup paperSize="9" scale="9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showGridLines="0" zoomScaleNormal="100" workbookViewId="0">
      <selection activeCell="J5" sqref="J5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56</v>
      </c>
      <c r="B2" s="53" t="s">
        <v>70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37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37" t="s">
        <v>6</v>
      </c>
      <c r="J6" s="5" t="s">
        <v>42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37" t="s">
        <v>6</v>
      </c>
      <c r="J7" s="5" t="s">
        <v>43</v>
      </c>
      <c r="K7" s="7"/>
      <c r="L7" s="7"/>
      <c r="M7" s="7"/>
      <c r="N7" s="7"/>
      <c r="O7" s="10"/>
    </row>
    <row r="8" spans="1:15" x14ac:dyDescent="0.25">
      <c r="B8" s="4" t="s">
        <v>83</v>
      </c>
      <c r="C8" s="5"/>
      <c r="D8" s="5"/>
      <c r="E8" s="5"/>
      <c r="F8" s="6"/>
      <c r="G8" s="7"/>
      <c r="H8" s="8"/>
      <c r="I8" s="37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37" t="s">
        <v>6</v>
      </c>
      <c r="J9" s="11">
        <v>3000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37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37" t="s">
        <v>6</v>
      </c>
      <c r="J11" s="11">
        <v>450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37" t="s">
        <v>6</v>
      </c>
      <c r="J12" s="11">
        <v>500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37" t="s">
        <v>6</v>
      </c>
      <c r="J13" s="11">
        <v>150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37" t="s">
        <v>6</v>
      </c>
      <c r="J14" s="11">
        <v>300</v>
      </c>
      <c r="K14" s="7"/>
      <c r="L14" s="7"/>
      <c r="M14" s="7"/>
      <c r="N14" s="7"/>
      <c r="O14" s="10"/>
    </row>
    <row r="15" spans="1:15" ht="17.25" thickBot="1" x14ac:dyDescent="0.3">
      <c r="B15" s="12" t="s">
        <v>82</v>
      </c>
      <c r="C15" s="13"/>
      <c r="D15" s="13"/>
      <c r="E15" s="13"/>
      <c r="F15" s="14"/>
      <c r="G15" s="15"/>
      <c r="H15" s="16"/>
      <c r="I15" s="17" t="s">
        <v>6</v>
      </c>
      <c r="J15" s="18">
        <v>3093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ht="15" customHeight="1" x14ac:dyDescent="0.25">
      <c r="B18" s="60" t="s">
        <v>12</v>
      </c>
      <c r="C18" s="61"/>
      <c r="D18" s="61"/>
      <c r="E18" s="61"/>
      <c r="F18" s="61"/>
      <c r="G18" s="61"/>
      <c r="H18" s="7"/>
      <c r="I18" s="61" t="s">
        <v>23</v>
      </c>
      <c r="J18" s="61"/>
      <c r="K18" s="61"/>
      <c r="L18" s="61"/>
      <c r="M18" s="61"/>
      <c r="N18" s="61"/>
      <c r="O18" s="20"/>
    </row>
    <row r="19" spans="2:15" ht="15" customHeight="1" x14ac:dyDescent="0.25">
      <c r="B19" s="60"/>
      <c r="C19" s="61"/>
      <c r="D19" s="61"/>
      <c r="E19" s="61"/>
      <c r="F19" s="61"/>
      <c r="G19" s="61"/>
      <c r="H19" s="7"/>
      <c r="I19" s="61"/>
      <c r="J19" s="61"/>
      <c r="K19" s="61"/>
      <c r="L19" s="61"/>
      <c r="M19" s="61"/>
      <c r="N19" s="61"/>
      <c r="O19" s="20"/>
    </row>
    <row r="20" spans="2:15" x14ac:dyDescent="0.25">
      <c r="B20" s="21"/>
      <c r="C20" s="7" t="s">
        <v>76</v>
      </c>
      <c r="D20" s="46">
        <v>2021</v>
      </c>
      <c r="E20" s="46"/>
      <c r="F20" s="37" t="s">
        <v>6</v>
      </c>
      <c r="G20" s="11">
        <v>250</v>
      </c>
      <c r="H20" s="7"/>
      <c r="I20" s="7"/>
      <c r="J20" s="7" t="s">
        <v>76</v>
      </c>
      <c r="K20" s="46">
        <v>2021</v>
      </c>
      <c r="L20" s="46"/>
      <c r="M20" s="37" t="s">
        <v>6</v>
      </c>
      <c r="N20" s="11">
        <v>0</v>
      </c>
      <c r="O20" s="20"/>
    </row>
    <row r="21" spans="2:15" x14ac:dyDescent="0.25">
      <c r="B21" s="21"/>
      <c r="C21" s="7" t="s">
        <v>77</v>
      </c>
      <c r="D21" s="46">
        <v>2021</v>
      </c>
      <c r="E21" s="46"/>
      <c r="F21" s="37" t="s">
        <v>6</v>
      </c>
      <c r="G21" s="11">
        <v>300</v>
      </c>
      <c r="H21" s="7"/>
      <c r="I21" s="7"/>
      <c r="J21" s="7" t="s">
        <v>77</v>
      </c>
      <c r="K21" s="46">
        <v>2021</v>
      </c>
      <c r="L21" s="46"/>
      <c r="M21" s="37" t="s">
        <v>6</v>
      </c>
      <c r="N21" s="11">
        <v>170</v>
      </c>
      <c r="O21" s="20"/>
    </row>
    <row r="22" spans="2:15" x14ac:dyDescent="0.25">
      <c r="B22" s="21"/>
      <c r="C22" s="7" t="s">
        <v>78</v>
      </c>
      <c r="D22" s="46">
        <v>2021</v>
      </c>
      <c r="E22" s="46"/>
      <c r="F22" s="37" t="s">
        <v>6</v>
      </c>
      <c r="G22" s="11">
        <v>250</v>
      </c>
      <c r="H22" s="7"/>
      <c r="I22" s="7"/>
      <c r="J22" s="7" t="s">
        <v>78</v>
      </c>
      <c r="K22" s="46">
        <v>2021</v>
      </c>
      <c r="L22" s="46"/>
      <c r="M22" s="37" t="s">
        <v>6</v>
      </c>
      <c r="N22" s="11">
        <v>0</v>
      </c>
      <c r="O22" s="20"/>
    </row>
    <row r="23" spans="2:15" x14ac:dyDescent="0.25">
      <c r="B23" s="21"/>
      <c r="C23" s="7" t="s">
        <v>79</v>
      </c>
      <c r="D23" s="46">
        <v>2021</v>
      </c>
      <c r="E23" s="46"/>
      <c r="F23" s="37" t="s">
        <v>6</v>
      </c>
      <c r="G23" s="11">
        <v>300</v>
      </c>
      <c r="H23" s="7"/>
      <c r="I23" s="7"/>
      <c r="J23" s="7" t="s">
        <v>79</v>
      </c>
      <c r="K23" s="46">
        <v>2021</v>
      </c>
      <c r="L23" s="46"/>
      <c r="M23" s="37" t="s">
        <v>6</v>
      </c>
      <c r="N23" s="11">
        <v>160</v>
      </c>
      <c r="O23" s="20"/>
    </row>
    <row r="24" spans="2:15" x14ac:dyDescent="0.25">
      <c r="B24" s="21"/>
      <c r="C24" s="7" t="s">
        <v>80</v>
      </c>
      <c r="D24" s="46">
        <v>2021</v>
      </c>
      <c r="E24" s="46"/>
      <c r="F24" s="37" t="s">
        <v>6</v>
      </c>
      <c r="G24" s="11">
        <v>250</v>
      </c>
      <c r="H24" s="7"/>
      <c r="I24" s="7"/>
      <c r="J24" s="7" t="s">
        <v>80</v>
      </c>
      <c r="K24" s="46">
        <v>2021</v>
      </c>
      <c r="L24" s="46"/>
      <c r="M24" s="37" t="s">
        <v>6</v>
      </c>
      <c r="N24" s="11">
        <v>0</v>
      </c>
      <c r="O24" s="20"/>
    </row>
    <row r="25" spans="2:15" x14ac:dyDescent="0.25">
      <c r="B25" s="21"/>
      <c r="C25" s="7" t="s">
        <v>81</v>
      </c>
      <c r="D25" s="46">
        <v>2021</v>
      </c>
      <c r="E25" s="46"/>
      <c r="F25" s="37" t="s">
        <v>6</v>
      </c>
      <c r="G25" s="22">
        <f>+J14</f>
        <v>300</v>
      </c>
      <c r="H25" s="7"/>
      <c r="I25" s="7"/>
      <c r="J25" s="7" t="s">
        <v>81</v>
      </c>
      <c r="K25" s="46">
        <v>2021</v>
      </c>
      <c r="L25" s="46"/>
      <c r="M25" s="37" t="s">
        <v>6</v>
      </c>
      <c r="N25" s="22">
        <f>+J13</f>
        <v>150</v>
      </c>
      <c r="O25" s="20"/>
    </row>
    <row r="26" spans="2:15" s="2" customFormat="1" x14ac:dyDescent="0.25">
      <c r="B26" s="23"/>
      <c r="C26" s="6"/>
      <c r="D26" s="6" t="s">
        <v>1</v>
      </c>
      <c r="E26" s="6"/>
      <c r="F26" s="37" t="s">
        <v>6</v>
      </c>
      <c r="G26" s="24">
        <f>SUM(G20:G25)</f>
        <v>1650</v>
      </c>
      <c r="H26" s="6"/>
      <c r="I26" s="6"/>
      <c r="J26" s="6"/>
      <c r="K26" s="6" t="s">
        <v>1</v>
      </c>
      <c r="L26" s="6"/>
      <c r="M26" s="37" t="s">
        <v>6</v>
      </c>
      <c r="N26" s="24">
        <f>SUM(N20:N25)</f>
        <v>480</v>
      </c>
      <c r="O26" s="25"/>
    </row>
    <row r="27" spans="2:15" x14ac:dyDescent="0.25">
      <c r="B27" s="23"/>
      <c r="C27" s="6" t="s">
        <v>19</v>
      </c>
      <c r="D27" s="7"/>
      <c r="E27" s="7"/>
      <c r="F27" s="6"/>
      <c r="G27" s="7"/>
      <c r="H27" s="7"/>
      <c r="J27" s="6" t="s">
        <v>22</v>
      </c>
      <c r="K27" s="7"/>
      <c r="L27" s="7"/>
      <c r="M27" s="6"/>
      <c r="N27" s="7"/>
      <c r="O27" s="20"/>
    </row>
    <row r="28" spans="2:15" ht="17.25" thickBot="1" x14ac:dyDescent="0.3">
      <c r="B28" s="26"/>
      <c r="C28" s="18">
        <f>+G26</f>
        <v>1650</v>
      </c>
      <c r="D28" s="16" t="s">
        <v>20</v>
      </c>
      <c r="E28" s="17">
        <v>6</v>
      </c>
      <c r="F28" s="14" t="s">
        <v>21</v>
      </c>
      <c r="G28" s="18">
        <f>+C28/E28</f>
        <v>275</v>
      </c>
      <c r="H28" s="15"/>
      <c r="I28" s="15"/>
      <c r="J28" s="18">
        <f>+N26</f>
        <v>480</v>
      </c>
      <c r="K28" s="16" t="s">
        <v>20</v>
      </c>
      <c r="L28" s="17">
        <v>6</v>
      </c>
      <c r="M28" s="14" t="s">
        <v>21</v>
      </c>
      <c r="N28" s="18">
        <f>+J28/L28</f>
        <v>80</v>
      </c>
      <c r="O28" s="27"/>
    </row>
    <row r="29" spans="2:15" ht="5.25" customHeight="1" thickBot="1" x14ac:dyDescent="0.3"/>
    <row r="30" spans="2:15" ht="17.25" thickBot="1" x14ac:dyDescent="0.3">
      <c r="B30" s="56" t="s">
        <v>24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</row>
    <row r="31" spans="2:15" x14ac:dyDescent="0.25">
      <c r="B31" s="4"/>
      <c r="C31" s="5" t="s">
        <v>4</v>
      </c>
      <c r="D31" s="7"/>
      <c r="E31" s="7"/>
      <c r="F31" s="6"/>
      <c r="G31" s="7"/>
      <c r="H31" s="7"/>
      <c r="I31" s="37" t="s">
        <v>6</v>
      </c>
      <c r="J31" s="11">
        <f>+J9</f>
        <v>3000</v>
      </c>
      <c r="K31" s="7"/>
      <c r="L31" s="7"/>
      <c r="M31" s="7"/>
      <c r="N31" s="7"/>
      <c r="O31" s="10"/>
    </row>
    <row r="32" spans="2:15" x14ac:dyDescent="0.25">
      <c r="B32" s="4"/>
      <c r="C32" s="5" t="s">
        <v>28</v>
      </c>
      <c r="D32" s="7"/>
      <c r="E32" s="7"/>
      <c r="F32" s="6"/>
      <c r="G32" s="7"/>
      <c r="H32" s="7"/>
      <c r="I32" s="37" t="s">
        <v>6</v>
      </c>
      <c r="J32" s="11">
        <f>+J10</f>
        <v>93</v>
      </c>
      <c r="K32" s="7"/>
      <c r="L32" s="7"/>
      <c r="M32" s="7"/>
      <c r="N32" s="7"/>
      <c r="O32" s="10"/>
    </row>
    <row r="33" spans="2:15" x14ac:dyDescent="0.25">
      <c r="B33" s="4"/>
      <c r="C33" s="5" t="s">
        <v>5</v>
      </c>
      <c r="D33" s="7"/>
      <c r="E33" s="7"/>
      <c r="F33" s="6"/>
      <c r="G33" s="7"/>
      <c r="H33" s="7"/>
      <c r="I33" s="37" t="s">
        <v>6</v>
      </c>
      <c r="J33" s="11">
        <f>+J11</f>
        <v>450</v>
      </c>
      <c r="K33" s="7"/>
      <c r="L33" s="7"/>
      <c r="M33" s="7"/>
      <c r="N33" s="7"/>
      <c r="O33" s="10"/>
    </row>
    <row r="34" spans="2:15" x14ac:dyDescent="0.25">
      <c r="B34" s="4"/>
      <c r="C34" s="5" t="s">
        <v>9</v>
      </c>
      <c r="D34" s="7"/>
      <c r="E34" s="7"/>
      <c r="F34" s="6"/>
      <c r="G34" s="7"/>
      <c r="H34" s="7"/>
      <c r="I34" s="37" t="s">
        <v>6</v>
      </c>
      <c r="J34" s="11">
        <f>+J12</f>
        <v>500</v>
      </c>
      <c r="K34" s="7"/>
      <c r="L34" s="7"/>
      <c r="M34" s="7"/>
      <c r="N34" s="7"/>
      <c r="O34" s="10"/>
    </row>
    <row r="35" spans="2:15" x14ac:dyDescent="0.25">
      <c r="B35" s="4"/>
      <c r="C35" s="5" t="s">
        <v>25</v>
      </c>
      <c r="D35" s="7"/>
      <c r="E35" s="7"/>
      <c r="F35" s="6"/>
      <c r="G35" s="7"/>
      <c r="H35" s="7"/>
      <c r="I35" s="37" t="s">
        <v>6</v>
      </c>
      <c r="J35" s="11">
        <f>+G28</f>
        <v>275</v>
      </c>
      <c r="K35" s="7"/>
      <c r="L35" s="7"/>
      <c r="M35" s="7"/>
      <c r="N35" s="7"/>
      <c r="O35" s="10"/>
    </row>
    <row r="36" spans="2:15" x14ac:dyDescent="0.25">
      <c r="B36" s="4"/>
      <c r="C36" s="5" t="s">
        <v>26</v>
      </c>
      <c r="D36" s="7"/>
      <c r="E36" s="7"/>
      <c r="F36" s="6"/>
      <c r="G36" s="7"/>
      <c r="H36" s="7"/>
      <c r="I36" s="37" t="s">
        <v>6</v>
      </c>
      <c r="J36" s="11">
        <f>+N28</f>
        <v>80</v>
      </c>
      <c r="K36" s="7"/>
      <c r="L36" s="7"/>
      <c r="M36" s="7"/>
      <c r="N36" s="7"/>
      <c r="O36" s="10"/>
    </row>
    <row r="37" spans="2:15" x14ac:dyDescent="0.25">
      <c r="B37" s="4"/>
      <c r="C37" s="5" t="s">
        <v>27</v>
      </c>
      <c r="D37" s="7"/>
      <c r="E37" s="7"/>
      <c r="F37" s="6"/>
      <c r="G37" s="7"/>
      <c r="H37" s="7"/>
      <c r="I37" s="37" t="s">
        <v>6</v>
      </c>
      <c r="J37" s="22">
        <f>+J15/6</f>
        <v>515.5</v>
      </c>
      <c r="K37" s="7"/>
      <c r="L37" s="7"/>
      <c r="M37" s="7"/>
      <c r="N37" s="7"/>
      <c r="O37" s="10"/>
    </row>
    <row r="38" spans="2:15" s="2" customFormat="1" ht="15" thickBot="1" x14ac:dyDescent="0.3">
      <c r="B38" s="28"/>
      <c r="C38" s="14"/>
      <c r="D38" s="14"/>
      <c r="E38" s="14"/>
      <c r="F38" s="14"/>
      <c r="G38" s="16" t="s">
        <v>1</v>
      </c>
      <c r="H38" s="14"/>
      <c r="I38" s="16" t="s">
        <v>6</v>
      </c>
      <c r="J38" s="29">
        <f>SUM(J31:J37)</f>
        <v>4913.5</v>
      </c>
      <c r="K38" s="14"/>
      <c r="L38" s="14"/>
      <c r="M38" s="14"/>
      <c r="N38" s="14"/>
      <c r="O38" s="30"/>
    </row>
    <row r="39" spans="2:15" ht="5.25" customHeight="1" thickBot="1" x14ac:dyDescent="0.3"/>
    <row r="40" spans="2:15" ht="17.25" thickBot="1" x14ac:dyDescent="0.3">
      <c r="B40" s="56" t="s">
        <v>29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8"/>
    </row>
    <row r="41" spans="2:15" ht="15" customHeight="1" x14ac:dyDescent="0.25">
      <c r="B41" s="21"/>
      <c r="C41" s="59" t="s">
        <v>30</v>
      </c>
      <c r="D41" s="59"/>
      <c r="E41" s="59"/>
      <c r="F41" s="6"/>
      <c r="G41" s="59" t="s">
        <v>32</v>
      </c>
      <c r="H41" s="59"/>
      <c r="I41" s="7"/>
      <c r="J41" s="59" t="s">
        <v>31</v>
      </c>
      <c r="K41" s="59"/>
      <c r="L41" s="31"/>
      <c r="M41" s="59" t="s">
        <v>33</v>
      </c>
      <c r="N41" s="59"/>
      <c r="O41" s="20"/>
    </row>
    <row r="42" spans="2:15" x14ac:dyDescent="0.25">
      <c r="B42" s="21"/>
      <c r="C42" s="52"/>
      <c r="D42" s="52"/>
      <c r="E42" s="52"/>
      <c r="F42" s="6"/>
      <c r="G42" s="52"/>
      <c r="H42" s="52"/>
      <c r="I42" s="7"/>
      <c r="J42" s="52"/>
      <c r="K42" s="52"/>
      <c r="L42" s="32"/>
      <c r="M42" s="52"/>
      <c r="N42" s="52"/>
      <c r="O42" s="20"/>
    </row>
    <row r="43" spans="2:15" x14ac:dyDescent="0.25">
      <c r="B43" s="21"/>
      <c r="C43" s="49">
        <f>+J38</f>
        <v>4913.5</v>
      </c>
      <c r="D43" s="49"/>
      <c r="E43" s="49"/>
      <c r="F43" s="6" t="s">
        <v>20</v>
      </c>
      <c r="G43" s="50">
        <v>12</v>
      </c>
      <c r="H43" s="50"/>
      <c r="I43" s="8" t="s">
        <v>34</v>
      </c>
      <c r="J43" s="50">
        <v>6</v>
      </c>
      <c r="K43" s="50"/>
      <c r="L43" s="8" t="s">
        <v>21</v>
      </c>
      <c r="M43" s="49">
        <f>(C43/G43)*J43</f>
        <v>2456.75</v>
      </c>
      <c r="N43" s="49"/>
      <c r="O43" s="20"/>
    </row>
    <row r="44" spans="2:15" x14ac:dyDescent="0.25">
      <c r="B44" s="21"/>
      <c r="C44" s="7"/>
      <c r="D44" s="7"/>
      <c r="E44" s="7"/>
      <c r="F44" s="6"/>
      <c r="G44" s="7"/>
      <c r="H44" s="7"/>
      <c r="I44" s="7"/>
      <c r="J44" s="7"/>
      <c r="K44" s="7"/>
      <c r="L44" s="7"/>
      <c r="M44" s="7"/>
      <c r="N44" s="7"/>
      <c r="O44" s="20"/>
    </row>
    <row r="45" spans="2:15" x14ac:dyDescent="0.25">
      <c r="B45" s="21"/>
      <c r="C45" s="51" t="s">
        <v>30</v>
      </c>
      <c r="D45" s="51"/>
      <c r="E45" s="51"/>
      <c r="F45" s="6"/>
      <c r="G45" s="51" t="s">
        <v>36</v>
      </c>
      <c r="H45" s="51"/>
      <c r="I45" s="7"/>
      <c r="J45" s="51" t="s">
        <v>35</v>
      </c>
      <c r="K45" s="51"/>
      <c r="L45" s="32"/>
      <c r="M45" s="51" t="s">
        <v>33</v>
      </c>
      <c r="N45" s="51"/>
      <c r="O45" s="20"/>
    </row>
    <row r="46" spans="2:15" x14ac:dyDescent="0.25">
      <c r="B46" s="21"/>
      <c r="C46" s="52"/>
      <c r="D46" s="52"/>
      <c r="E46" s="52"/>
      <c r="F46" s="6"/>
      <c r="G46" s="52"/>
      <c r="H46" s="52"/>
      <c r="I46" s="7"/>
      <c r="J46" s="52"/>
      <c r="K46" s="52"/>
      <c r="L46" s="32"/>
      <c r="M46" s="52"/>
      <c r="N46" s="52"/>
      <c r="O46" s="20"/>
    </row>
    <row r="47" spans="2:15" x14ac:dyDescent="0.25">
      <c r="B47" s="21"/>
      <c r="C47" s="49">
        <f>+J38</f>
        <v>4913.5</v>
      </c>
      <c r="D47" s="49"/>
      <c r="E47" s="49"/>
      <c r="F47" s="6" t="s">
        <v>20</v>
      </c>
      <c r="G47" s="50">
        <v>360</v>
      </c>
      <c r="H47" s="50"/>
      <c r="I47" s="8" t="s">
        <v>34</v>
      </c>
      <c r="J47" s="50">
        <v>0</v>
      </c>
      <c r="K47" s="50"/>
      <c r="L47" s="8" t="s">
        <v>21</v>
      </c>
      <c r="M47" s="49">
        <f>(C47/G47)*J47</f>
        <v>0</v>
      </c>
      <c r="N47" s="49"/>
      <c r="O47" s="20"/>
    </row>
    <row r="48" spans="2:15" x14ac:dyDescent="0.25">
      <c r="B48" s="21"/>
      <c r="C48" s="7"/>
      <c r="D48" s="7"/>
      <c r="E48" s="7"/>
      <c r="F48" s="6"/>
      <c r="G48" s="7"/>
      <c r="H48" s="7"/>
      <c r="I48" s="7"/>
      <c r="J48" s="7"/>
      <c r="K48" s="7"/>
      <c r="L48" s="7"/>
      <c r="M48" s="7"/>
      <c r="N48" s="7"/>
      <c r="O48" s="20"/>
    </row>
    <row r="49" spans="2:15" s="36" customFormat="1" ht="15" customHeight="1" x14ac:dyDescent="0.25">
      <c r="B49" s="33"/>
      <c r="C49" s="47" t="s">
        <v>53</v>
      </c>
      <c r="D49" s="47"/>
      <c r="E49" s="47"/>
      <c r="F49" s="47"/>
      <c r="G49" s="47"/>
      <c r="H49" s="47"/>
      <c r="I49" s="47"/>
      <c r="J49" s="47"/>
      <c r="K49" s="47"/>
      <c r="L49" s="38" t="s">
        <v>21</v>
      </c>
      <c r="M49" s="48">
        <f>+M43+M47</f>
        <v>2456.75</v>
      </c>
      <c r="N49" s="48"/>
      <c r="O49" s="35"/>
    </row>
    <row r="50" spans="2:15" ht="17.25" thickBot="1" x14ac:dyDescent="0.3">
      <c r="B50" s="26"/>
      <c r="C50" s="15"/>
      <c r="D50" s="15"/>
      <c r="E50" s="15"/>
      <c r="F50" s="14"/>
      <c r="G50" s="15"/>
      <c r="H50" s="15"/>
      <c r="I50" s="15"/>
      <c r="J50" s="15"/>
      <c r="K50" s="15"/>
      <c r="L50" s="15"/>
      <c r="M50" s="15"/>
      <c r="N50" s="15"/>
      <c r="O50" s="27"/>
    </row>
  </sheetData>
  <mergeCells count="37">
    <mergeCell ref="D20:E20"/>
    <mergeCell ref="K20:L20"/>
    <mergeCell ref="B2:O2"/>
    <mergeCell ref="B4:O4"/>
    <mergeCell ref="B17:O17"/>
    <mergeCell ref="B18:G19"/>
    <mergeCell ref="I18:N19"/>
    <mergeCell ref="B40:O4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C41:E42"/>
    <mergeCell ref="G41:H42"/>
    <mergeCell ref="J41:K42"/>
    <mergeCell ref="M41:N42"/>
    <mergeCell ref="C43:E43"/>
    <mergeCell ref="G43:H43"/>
    <mergeCell ref="J43:K43"/>
    <mergeCell ref="M43:N43"/>
    <mergeCell ref="C49:K49"/>
    <mergeCell ref="M49:N49"/>
    <mergeCell ref="C45:E46"/>
    <mergeCell ref="G45:H46"/>
    <mergeCell ref="J45:K46"/>
    <mergeCell ref="M45:N46"/>
    <mergeCell ref="C47:E47"/>
    <mergeCell ref="G47:H47"/>
    <mergeCell ref="J47:K47"/>
    <mergeCell ref="M47:N47"/>
  </mergeCells>
  <pageMargins left="0.7" right="0.7" top="0.75" bottom="0.75" header="0.3" footer="0.3"/>
  <pageSetup paperSize="9" scale="9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showGridLines="0" zoomScaleNormal="100" workbookViewId="0">
      <selection activeCell="J5" sqref="J5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" width="11.42578125" style="1"/>
    <col min="17" max="17" width="12.140625" style="1" bestFit="1" customWidth="1"/>
    <col min="18" max="16384" width="11.42578125" style="1"/>
  </cols>
  <sheetData>
    <row r="1" spans="1:17" ht="17.25" thickBot="1" x14ac:dyDescent="0.3"/>
    <row r="2" spans="1:17" ht="48.75" customHeight="1" thickBot="1" x14ac:dyDescent="0.3">
      <c r="A2" s="3" t="s">
        <v>63</v>
      </c>
      <c r="B2" s="53" t="s">
        <v>69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7" ht="5.25" customHeight="1" thickBot="1" x14ac:dyDescent="0.3"/>
    <row r="4" spans="1:17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7" x14ac:dyDescent="0.25">
      <c r="B5" s="4" t="s">
        <v>41</v>
      </c>
      <c r="C5" s="5"/>
      <c r="D5" s="5"/>
      <c r="E5" s="5"/>
      <c r="F5" s="6"/>
      <c r="G5" s="7"/>
      <c r="H5" s="8"/>
      <c r="I5" s="37" t="s">
        <v>6</v>
      </c>
      <c r="J5" s="5" t="s">
        <v>40</v>
      </c>
      <c r="K5" s="7"/>
      <c r="L5" s="7"/>
      <c r="M5" s="7"/>
      <c r="N5" s="7"/>
      <c r="O5" s="10"/>
    </row>
    <row r="6" spans="1:17" x14ac:dyDescent="0.25">
      <c r="B6" s="4" t="s">
        <v>2</v>
      </c>
      <c r="C6" s="5"/>
      <c r="D6" s="5"/>
      <c r="E6" s="5"/>
      <c r="F6" s="6"/>
      <c r="G6" s="7"/>
      <c r="H6" s="8"/>
      <c r="I6" s="37" t="s">
        <v>6</v>
      </c>
      <c r="J6" s="5" t="s">
        <v>62</v>
      </c>
      <c r="K6" s="7"/>
      <c r="L6" s="7"/>
      <c r="M6" s="7"/>
      <c r="N6" s="7"/>
      <c r="O6" s="10"/>
    </row>
    <row r="7" spans="1:17" x14ac:dyDescent="0.25">
      <c r="B7" s="4" t="s">
        <v>3</v>
      </c>
      <c r="C7" s="5"/>
      <c r="D7" s="5"/>
      <c r="E7" s="5"/>
      <c r="F7" s="6"/>
      <c r="G7" s="7"/>
      <c r="H7" s="8"/>
      <c r="I7" s="37" t="s">
        <v>6</v>
      </c>
      <c r="J7" s="5" t="s">
        <v>44</v>
      </c>
      <c r="K7" s="7"/>
      <c r="L7" s="7"/>
      <c r="M7" s="7"/>
      <c r="N7" s="7"/>
      <c r="O7" s="10"/>
    </row>
    <row r="8" spans="1:17" x14ac:dyDescent="0.25">
      <c r="B8" s="4" t="s">
        <v>83</v>
      </c>
      <c r="C8" s="5"/>
      <c r="D8" s="5"/>
      <c r="E8" s="5"/>
      <c r="F8" s="6"/>
      <c r="G8" s="7"/>
      <c r="H8" s="8"/>
      <c r="I8" s="37"/>
      <c r="J8" s="5"/>
      <c r="K8" s="7"/>
      <c r="L8" s="7"/>
      <c r="M8" s="7"/>
      <c r="N8" s="7"/>
      <c r="O8" s="10"/>
    </row>
    <row r="9" spans="1:17" x14ac:dyDescent="0.25">
      <c r="B9" s="4"/>
      <c r="C9" s="5" t="s">
        <v>4</v>
      </c>
      <c r="D9" s="5"/>
      <c r="E9" s="5"/>
      <c r="F9" s="6"/>
      <c r="G9" s="7"/>
      <c r="H9" s="8"/>
      <c r="I9" s="37" t="s">
        <v>6</v>
      </c>
      <c r="J9" s="11">
        <v>3100</v>
      </c>
      <c r="K9" s="7"/>
      <c r="L9" s="7"/>
      <c r="M9" s="7"/>
      <c r="N9" s="7"/>
      <c r="O9" s="10"/>
    </row>
    <row r="10" spans="1:17" x14ac:dyDescent="0.25">
      <c r="B10" s="4"/>
      <c r="C10" s="5" t="s">
        <v>28</v>
      </c>
      <c r="D10" s="5"/>
      <c r="E10" s="5"/>
      <c r="F10" s="6"/>
      <c r="G10" s="7"/>
      <c r="H10" s="8"/>
      <c r="I10" s="37" t="s">
        <v>6</v>
      </c>
      <c r="J10" s="11">
        <v>93</v>
      </c>
      <c r="K10" s="7"/>
      <c r="L10" s="7"/>
      <c r="M10" s="7"/>
      <c r="N10" s="7"/>
      <c r="O10" s="10"/>
      <c r="Q10" s="41"/>
    </row>
    <row r="11" spans="1:17" x14ac:dyDescent="0.25">
      <c r="B11" s="4"/>
      <c r="C11" s="5" t="s">
        <v>5</v>
      </c>
      <c r="D11" s="5"/>
      <c r="E11" s="5"/>
      <c r="F11" s="6"/>
      <c r="G11" s="7"/>
      <c r="H11" s="8"/>
      <c r="I11" s="37" t="s">
        <v>6</v>
      </c>
      <c r="J11" s="11">
        <v>350</v>
      </c>
      <c r="K11" s="7"/>
      <c r="L11" s="7"/>
      <c r="M11" s="7"/>
      <c r="N11" s="7"/>
      <c r="O11" s="10"/>
    </row>
    <row r="12" spans="1:17" x14ac:dyDescent="0.25">
      <c r="B12" s="4"/>
      <c r="C12" s="5" t="s">
        <v>9</v>
      </c>
      <c r="D12" s="5"/>
      <c r="E12" s="5"/>
      <c r="F12" s="6"/>
      <c r="G12" s="7"/>
      <c r="H12" s="8"/>
      <c r="I12" s="37" t="s">
        <v>6</v>
      </c>
      <c r="J12" s="11">
        <v>400</v>
      </c>
      <c r="K12" s="7"/>
      <c r="L12" s="7"/>
      <c r="M12" s="7"/>
      <c r="N12" s="7"/>
      <c r="O12" s="10"/>
    </row>
    <row r="13" spans="1:17" x14ac:dyDescent="0.25">
      <c r="B13" s="4"/>
      <c r="C13" s="5" t="s">
        <v>11</v>
      </c>
      <c r="D13" s="5"/>
      <c r="E13" s="5"/>
      <c r="F13" s="6"/>
      <c r="G13" s="7"/>
      <c r="H13" s="8"/>
      <c r="I13" s="37" t="s">
        <v>6</v>
      </c>
      <c r="J13" s="11">
        <v>140</v>
      </c>
      <c r="K13" s="7"/>
      <c r="L13" s="7"/>
      <c r="M13" s="7"/>
      <c r="N13" s="7"/>
      <c r="O13" s="10"/>
    </row>
    <row r="14" spans="1:17" x14ac:dyDescent="0.25">
      <c r="B14" s="4"/>
      <c r="C14" s="5" t="s">
        <v>10</v>
      </c>
      <c r="D14" s="5"/>
      <c r="E14" s="5"/>
      <c r="F14" s="6"/>
      <c r="G14" s="7"/>
      <c r="H14" s="8"/>
      <c r="I14" s="37" t="s">
        <v>6</v>
      </c>
      <c r="J14" s="11">
        <v>320</v>
      </c>
      <c r="K14" s="7"/>
      <c r="L14" s="7"/>
      <c r="M14" s="7"/>
      <c r="N14" s="7"/>
      <c r="O14" s="10"/>
    </row>
    <row r="15" spans="1:17" ht="17.25" thickBot="1" x14ac:dyDescent="0.3">
      <c r="B15" s="12" t="s">
        <v>82</v>
      </c>
      <c r="C15" s="13"/>
      <c r="D15" s="13"/>
      <c r="E15" s="13"/>
      <c r="F15" s="14"/>
      <c r="G15" s="15"/>
      <c r="H15" s="16"/>
      <c r="I15" s="17" t="s">
        <v>6</v>
      </c>
      <c r="J15" s="18">
        <v>1064</v>
      </c>
      <c r="K15" s="15"/>
      <c r="L15" s="15"/>
      <c r="M15" s="15"/>
      <c r="N15" s="15"/>
      <c r="O15" s="19"/>
    </row>
    <row r="16" spans="1:17" ht="5.25" customHeight="1" thickBot="1" x14ac:dyDescent="0.3"/>
    <row r="17" spans="2:15" ht="17.25" thickBot="1" x14ac:dyDescent="0.3">
      <c r="B17" s="56" t="s">
        <v>8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ht="15" customHeight="1" x14ac:dyDescent="0.25">
      <c r="B18" s="60" t="s">
        <v>12</v>
      </c>
      <c r="C18" s="61"/>
      <c r="D18" s="61"/>
      <c r="E18" s="61"/>
      <c r="F18" s="61"/>
      <c r="G18" s="61"/>
      <c r="H18" s="7"/>
      <c r="I18" s="61" t="s">
        <v>23</v>
      </c>
      <c r="J18" s="61"/>
      <c r="K18" s="61"/>
      <c r="L18" s="61"/>
      <c r="M18" s="61"/>
      <c r="N18" s="61"/>
      <c r="O18" s="20"/>
    </row>
    <row r="19" spans="2:15" ht="15" customHeight="1" x14ac:dyDescent="0.25">
      <c r="B19" s="60"/>
      <c r="C19" s="61"/>
      <c r="D19" s="61"/>
      <c r="E19" s="61"/>
      <c r="F19" s="61"/>
      <c r="G19" s="61"/>
      <c r="H19" s="7"/>
      <c r="I19" s="61"/>
      <c r="J19" s="61"/>
      <c r="K19" s="61"/>
      <c r="L19" s="61"/>
      <c r="M19" s="61"/>
      <c r="N19" s="61"/>
      <c r="O19" s="20"/>
    </row>
    <row r="20" spans="2:15" x14ac:dyDescent="0.25">
      <c r="B20" s="21"/>
      <c r="C20" s="7" t="s">
        <v>76</v>
      </c>
      <c r="D20" s="46">
        <v>2021</v>
      </c>
      <c r="E20" s="46"/>
      <c r="F20" s="37" t="s">
        <v>6</v>
      </c>
      <c r="G20" s="11">
        <v>300</v>
      </c>
      <c r="H20" s="7"/>
      <c r="I20" s="7"/>
      <c r="J20" s="7" t="s">
        <v>76</v>
      </c>
      <c r="K20" s="46">
        <v>2021</v>
      </c>
      <c r="L20" s="46"/>
      <c r="M20" s="37" t="s">
        <v>6</v>
      </c>
      <c r="N20" s="11">
        <v>0</v>
      </c>
      <c r="O20" s="20"/>
    </row>
    <row r="21" spans="2:15" x14ac:dyDescent="0.25">
      <c r="B21" s="21"/>
      <c r="C21" s="7" t="s">
        <v>77</v>
      </c>
      <c r="D21" s="46">
        <v>2021</v>
      </c>
      <c r="E21" s="46"/>
      <c r="F21" s="37" t="s">
        <v>6</v>
      </c>
      <c r="G21" s="11">
        <v>320</v>
      </c>
      <c r="H21" s="7"/>
      <c r="I21" s="7"/>
      <c r="J21" s="7" t="s">
        <v>77</v>
      </c>
      <c r="K21" s="46">
        <v>2021</v>
      </c>
      <c r="L21" s="46"/>
      <c r="M21" s="37" t="s">
        <v>6</v>
      </c>
      <c r="N21" s="11">
        <v>160</v>
      </c>
      <c r="O21" s="20"/>
    </row>
    <row r="22" spans="2:15" x14ac:dyDescent="0.25">
      <c r="B22" s="21"/>
      <c r="C22" s="7" t="s">
        <v>78</v>
      </c>
      <c r="D22" s="46">
        <v>2021</v>
      </c>
      <c r="E22" s="46"/>
      <c r="F22" s="37" t="s">
        <v>6</v>
      </c>
      <c r="G22" s="11">
        <v>300</v>
      </c>
      <c r="H22" s="7"/>
      <c r="I22" s="7"/>
      <c r="J22" s="7" t="s">
        <v>78</v>
      </c>
      <c r="K22" s="46">
        <v>2021</v>
      </c>
      <c r="L22" s="46"/>
      <c r="M22" s="37" t="s">
        <v>6</v>
      </c>
      <c r="N22" s="11">
        <v>0</v>
      </c>
      <c r="O22" s="20"/>
    </row>
    <row r="23" spans="2:15" x14ac:dyDescent="0.25">
      <c r="B23" s="21"/>
      <c r="C23" s="7" t="s">
        <v>79</v>
      </c>
      <c r="D23" s="46">
        <v>2021</v>
      </c>
      <c r="E23" s="46"/>
      <c r="F23" s="37" t="s">
        <v>6</v>
      </c>
      <c r="G23" s="11">
        <v>320</v>
      </c>
      <c r="H23" s="7"/>
      <c r="I23" s="7"/>
      <c r="J23" s="7" t="s">
        <v>79</v>
      </c>
      <c r="K23" s="46">
        <v>2021</v>
      </c>
      <c r="L23" s="46"/>
      <c r="M23" s="37" t="s">
        <v>6</v>
      </c>
      <c r="N23" s="11">
        <v>150</v>
      </c>
      <c r="O23" s="20"/>
    </row>
    <row r="24" spans="2:15" x14ac:dyDescent="0.25">
      <c r="B24" s="21"/>
      <c r="C24" s="7" t="s">
        <v>80</v>
      </c>
      <c r="D24" s="46">
        <v>2021</v>
      </c>
      <c r="E24" s="46"/>
      <c r="F24" s="37" t="s">
        <v>6</v>
      </c>
      <c r="G24" s="11">
        <v>300</v>
      </c>
      <c r="H24" s="7"/>
      <c r="I24" s="7"/>
      <c r="J24" s="7" t="s">
        <v>80</v>
      </c>
      <c r="K24" s="46">
        <v>2021</v>
      </c>
      <c r="L24" s="46"/>
      <c r="M24" s="37" t="s">
        <v>6</v>
      </c>
      <c r="N24" s="11">
        <v>0</v>
      </c>
      <c r="O24" s="20"/>
    </row>
    <row r="25" spans="2:15" x14ac:dyDescent="0.25">
      <c r="B25" s="21"/>
      <c r="C25" s="7" t="s">
        <v>81</v>
      </c>
      <c r="D25" s="46">
        <v>2021</v>
      </c>
      <c r="E25" s="46"/>
      <c r="F25" s="37" t="s">
        <v>6</v>
      </c>
      <c r="G25" s="22">
        <f>+J14</f>
        <v>320</v>
      </c>
      <c r="H25" s="7"/>
      <c r="I25" s="7"/>
      <c r="J25" s="7" t="s">
        <v>81</v>
      </c>
      <c r="K25" s="46">
        <v>2021</v>
      </c>
      <c r="L25" s="46"/>
      <c r="M25" s="37" t="s">
        <v>6</v>
      </c>
      <c r="N25" s="22">
        <f>+J13</f>
        <v>140</v>
      </c>
      <c r="O25" s="20"/>
    </row>
    <row r="26" spans="2:15" s="2" customFormat="1" x14ac:dyDescent="0.25">
      <c r="B26" s="23"/>
      <c r="C26" s="6"/>
      <c r="D26" s="6" t="s">
        <v>1</v>
      </c>
      <c r="E26" s="6"/>
      <c r="F26" s="37" t="s">
        <v>6</v>
      </c>
      <c r="G26" s="24">
        <f>SUM(G20:G25)</f>
        <v>1860</v>
      </c>
      <c r="H26" s="6"/>
      <c r="I26" s="6"/>
      <c r="J26" s="6"/>
      <c r="K26" s="6" t="s">
        <v>1</v>
      </c>
      <c r="L26" s="6"/>
      <c r="M26" s="37" t="s">
        <v>6</v>
      </c>
      <c r="N26" s="24">
        <f>SUM(N20:N25)</f>
        <v>450</v>
      </c>
      <c r="O26" s="25"/>
    </row>
    <row r="27" spans="2:15" x14ac:dyDescent="0.25">
      <c r="B27" s="23"/>
      <c r="C27" s="6" t="s">
        <v>19</v>
      </c>
      <c r="D27" s="7"/>
      <c r="E27" s="7"/>
      <c r="F27" s="6"/>
      <c r="G27" s="7"/>
      <c r="H27" s="7"/>
      <c r="J27" s="6" t="s">
        <v>22</v>
      </c>
      <c r="K27" s="7"/>
      <c r="L27" s="7"/>
      <c r="M27" s="6"/>
      <c r="N27" s="7"/>
      <c r="O27" s="20"/>
    </row>
    <row r="28" spans="2:15" ht="17.25" thickBot="1" x14ac:dyDescent="0.3">
      <c r="B28" s="26"/>
      <c r="C28" s="18">
        <f>+G26</f>
        <v>1860</v>
      </c>
      <c r="D28" s="16" t="s">
        <v>20</v>
      </c>
      <c r="E28" s="17">
        <v>6</v>
      </c>
      <c r="F28" s="14" t="s">
        <v>21</v>
      </c>
      <c r="G28" s="18">
        <f>+C28/E28</f>
        <v>310</v>
      </c>
      <c r="H28" s="15"/>
      <c r="I28" s="15"/>
      <c r="J28" s="18">
        <f>+N26</f>
        <v>450</v>
      </c>
      <c r="K28" s="16" t="s">
        <v>20</v>
      </c>
      <c r="L28" s="17">
        <v>6</v>
      </c>
      <c r="M28" s="14" t="s">
        <v>21</v>
      </c>
      <c r="N28" s="18">
        <f>+J28/L28</f>
        <v>75</v>
      </c>
      <c r="O28" s="27"/>
    </row>
    <row r="29" spans="2:15" ht="5.25" customHeight="1" thickBot="1" x14ac:dyDescent="0.3"/>
    <row r="30" spans="2:15" ht="17.25" thickBot="1" x14ac:dyDescent="0.3">
      <c r="B30" s="56" t="s">
        <v>24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</row>
    <row r="31" spans="2:15" x14ac:dyDescent="0.25">
      <c r="B31" s="4"/>
      <c r="C31" s="5" t="s">
        <v>4</v>
      </c>
      <c r="D31" s="7"/>
      <c r="E31" s="7"/>
      <c r="F31" s="6"/>
      <c r="G31" s="7"/>
      <c r="H31" s="7"/>
      <c r="I31" s="37" t="s">
        <v>6</v>
      </c>
      <c r="J31" s="11">
        <f>+J9</f>
        <v>3100</v>
      </c>
      <c r="K31" s="7"/>
      <c r="L31" s="7"/>
      <c r="M31" s="7"/>
      <c r="N31" s="7"/>
      <c r="O31" s="10"/>
    </row>
    <row r="32" spans="2:15" x14ac:dyDescent="0.25">
      <c r="B32" s="4"/>
      <c r="C32" s="5" t="s">
        <v>28</v>
      </c>
      <c r="D32" s="7"/>
      <c r="E32" s="7"/>
      <c r="F32" s="6"/>
      <c r="G32" s="7"/>
      <c r="H32" s="7"/>
      <c r="I32" s="37" t="s">
        <v>6</v>
      </c>
      <c r="J32" s="11">
        <f>+J10</f>
        <v>93</v>
      </c>
      <c r="K32" s="7"/>
      <c r="L32" s="7"/>
      <c r="M32" s="7"/>
      <c r="N32" s="7"/>
      <c r="O32" s="10"/>
    </row>
    <row r="33" spans="2:15" x14ac:dyDescent="0.25">
      <c r="B33" s="4"/>
      <c r="C33" s="5" t="s">
        <v>5</v>
      </c>
      <c r="D33" s="7"/>
      <c r="E33" s="7"/>
      <c r="F33" s="6"/>
      <c r="G33" s="7"/>
      <c r="H33" s="7"/>
      <c r="I33" s="37" t="s">
        <v>6</v>
      </c>
      <c r="J33" s="11">
        <f>+J11</f>
        <v>350</v>
      </c>
      <c r="K33" s="7"/>
      <c r="L33" s="7"/>
      <c r="M33" s="7"/>
      <c r="N33" s="7"/>
      <c r="O33" s="10"/>
    </row>
    <row r="34" spans="2:15" x14ac:dyDescent="0.25">
      <c r="B34" s="4"/>
      <c r="C34" s="5" t="s">
        <v>9</v>
      </c>
      <c r="D34" s="7"/>
      <c r="E34" s="7"/>
      <c r="F34" s="6"/>
      <c r="G34" s="7"/>
      <c r="H34" s="7"/>
      <c r="I34" s="37" t="s">
        <v>6</v>
      </c>
      <c r="J34" s="11">
        <f>+J12</f>
        <v>400</v>
      </c>
      <c r="K34" s="7"/>
      <c r="L34" s="7"/>
      <c r="M34" s="7"/>
      <c r="N34" s="7"/>
      <c r="O34" s="10"/>
    </row>
    <row r="35" spans="2:15" x14ac:dyDescent="0.25">
      <c r="B35" s="4"/>
      <c r="C35" s="5" t="s">
        <v>25</v>
      </c>
      <c r="D35" s="7"/>
      <c r="E35" s="7"/>
      <c r="F35" s="6"/>
      <c r="G35" s="7"/>
      <c r="H35" s="7"/>
      <c r="I35" s="37" t="s">
        <v>6</v>
      </c>
      <c r="J35" s="11">
        <f>+G28</f>
        <v>310</v>
      </c>
      <c r="K35" s="7"/>
      <c r="L35" s="7"/>
      <c r="M35" s="7"/>
      <c r="N35" s="7"/>
      <c r="O35" s="10"/>
    </row>
    <row r="36" spans="2:15" x14ac:dyDescent="0.25">
      <c r="B36" s="4"/>
      <c r="C36" s="5" t="s">
        <v>26</v>
      </c>
      <c r="D36" s="7"/>
      <c r="E36" s="7"/>
      <c r="F36" s="6"/>
      <c r="G36" s="7"/>
      <c r="H36" s="7"/>
      <c r="I36" s="37" t="s">
        <v>6</v>
      </c>
      <c r="J36" s="11">
        <f>+N28</f>
        <v>75</v>
      </c>
      <c r="K36" s="7"/>
      <c r="L36" s="7"/>
      <c r="M36" s="7"/>
      <c r="N36" s="7"/>
      <c r="O36" s="10"/>
    </row>
    <row r="37" spans="2:15" x14ac:dyDescent="0.25">
      <c r="B37" s="4"/>
      <c r="C37" s="5" t="s">
        <v>27</v>
      </c>
      <c r="D37" s="7"/>
      <c r="E37" s="7"/>
      <c r="F37" s="6"/>
      <c r="G37" s="7"/>
      <c r="H37" s="7"/>
      <c r="I37" s="37" t="s">
        <v>6</v>
      </c>
      <c r="J37" s="22">
        <f>+J15/6</f>
        <v>177.33333333333334</v>
      </c>
      <c r="K37" s="7"/>
      <c r="L37" s="7"/>
      <c r="M37" s="7"/>
      <c r="N37" s="7"/>
      <c r="O37" s="10"/>
    </row>
    <row r="38" spans="2:15" s="2" customFormat="1" ht="15" thickBot="1" x14ac:dyDescent="0.3">
      <c r="B38" s="28"/>
      <c r="C38" s="14"/>
      <c r="D38" s="14"/>
      <c r="E38" s="14"/>
      <c r="F38" s="14"/>
      <c r="G38" s="16" t="s">
        <v>1</v>
      </c>
      <c r="H38" s="14"/>
      <c r="I38" s="16" t="s">
        <v>6</v>
      </c>
      <c r="J38" s="29">
        <f>SUM(J31:J37)</f>
        <v>4505.333333333333</v>
      </c>
      <c r="K38" s="14"/>
      <c r="L38" s="14"/>
      <c r="M38" s="14"/>
      <c r="N38" s="14"/>
      <c r="O38" s="30"/>
    </row>
    <row r="39" spans="2:15" ht="5.25" customHeight="1" thickBot="1" x14ac:dyDescent="0.3"/>
    <row r="40" spans="2:15" ht="17.25" thickBot="1" x14ac:dyDescent="0.3">
      <c r="B40" s="56" t="s">
        <v>29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8"/>
    </row>
    <row r="41" spans="2:15" ht="15" customHeight="1" x14ac:dyDescent="0.25">
      <c r="B41" s="21"/>
      <c r="C41" s="59" t="s">
        <v>30</v>
      </c>
      <c r="D41" s="59"/>
      <c r="E41" s="59"/>
      <c r="F41" s="6"/>
      <c r="G41" s="59" t="s">
        <v>32</v>
      </c>
      <c r="H41" s="59"/>
      <c r="I41" s="7"/>
      <c r="J41" s="59" t="s">
        <v>31</v>
      </c>
      <c r="K41" s="59"/>
      <c r="L41" s="31"/>
      <c r="M41" s="59" t="s">
        <v>33</v>
      </c>
      <c r="N41" s="59"/>
      <c r="O41" s="20"/>
    </row>
    <row r="42" spans="2:15" x14ac:dyDescent="0.25">
      <c r="B42" s="21"/>
      <c r="C42" s="52"/>
      <c r="D42" s="52"/>
      <c r="E42" s="52"/>
      <c r="F42" s="6"/>
      <c r="G42" s="52"/>
      <c r="H42" s="52"/>
      <c r="I42" s="7"/>
      <c r="J42" s="52"/>
      <c r="K42" s="52"/>
      <c r="L42" s="32"/>
      <c r="M42" s="52"/>
      <c r="N42" s="52"/>
      <c r="O42" s="20"/>
    </row>
    <row r="43" spans="2:15" x14ac:dyDescent="0.25">
      <c r="B43" s="21"/>
      <c r="C43" s="49">
        <f>+J38</f>
        <v>4505.333333333333</v>
      </c>
      <c r="D43" s="49"/>
      <c r="E43" s="49"/>
      <c r="F43" s="6" t="s">
        <v>20</v>
      </c>
      <c r="G43" s="50">
        <v>12</v>
      </c>
      <c r="H43" s="50"/>
      <c r="I43" s="8" t="s">
        <v>34</v>
      </c>
      <c r="J43" s="50">
        <v>6</v>
      </c>
      <c r="K43" s="50"/>
      <c r="L43" s="8" t="s">
        <v>21</v>
      </c>
      <c r="M43" s="49">
        <f>(C43/G43)*J43</f>
        <v>2252.6666666666665</v>
      </c>
      <c r="N43" s="49"/>
      <c r="O43" s="20"/>
    </row>
    <row r="44" spans="2:15" x14ac:dyDescent="0.25">
      <c r="B44" s="21"/>
      <c r="C44" s="7"/>
      <c r="D44" s="7"/>
      <c r="E44" s="7"/>
      <c r="F44" s="6"/>
      <c r="G44" s="7"/>
      <c r="H44" s="7"/>
      <c r="I44" s="7"/>
      <c r="J44" s="7"/>
      <c r="K44" s="7"/>
      <c r="L44" s="7"/>
      <c r="M44" s="7"/>
      <c r="N44" s="7"/>
      <c r="O44" s="20"/>
    </row>
    <row r="45" spans="2:15" x14ac:dyDescent="0.25">
      <c r="B45" s="21"/>
      <c r="C45" s="51" t="s">
        <v>30</v>
      </c>
      <c r="D45" s="51"/>
      <c r="E45" s="51"/>
      <c r="F45" s="6"/>
      <c r="G45" s="51" t="s">
        <v>36</v>
      </c>
      <c r="H45" s="51"/>
      <c r="I45" s="7"/>
      <c r="J45" s="51" t="s">
        <v>35</v>
      </c>
      <c r="K45" s="51"/>
      <c r="L45" s="32"/>
      <c r="M45" s="51" t="s">
        <v>33</v>
      </c>
      <c r="N45" s="51"/>
      <c r="O45" s="20"/>
    </row>
    <row r="46" spans="2:15" x14ac:dyDescent="0.25">
      <c r="B46" s="21"/>
      <c r="C46" s="52"/>
      <c r="D46" s="52"/>
      <c r="E46" s="52"/>
      <c r="F46" s="6"/>
      <c r="G46" s="52"/>
      <c r="H46" s="52"/>
      <c r="I46" s="7"/>
      <c r="J46" s="52"/>
      <c r="K46" s="52"/>
      <c r="L46" s="32"/>
      <c r="M46" s="52"/>
      <c r="N46" s="52"/>
      <c r="O46" s="20"/>
    </row>
    <row r="47" spans="2:15" x14ac:dyDescent="0.25">
      <c r="B47" s="21"/>
      <c r="C47" s="49">
        <f>+J38</f>
        <v>4505.333333333333</v>
      </c>
      <c r="D47" s="49"/>
      <c r="E47" s="49"/>
      <c r="F47" s="6" t="s">
        <v>20</v>
      </c>
      <c r="G47" s="50">
        <v>360</v>
      </c>
      <c r="H47" s="50"/>
      <c r="I47" s="8" t="s">
        <v>34</v>
      </c>
      <c r="J47" s="50">
        <v>5</v>
      </c>
      <c r="K47" s="50"/>
      <c r="L47" s="8" t="s">
        <v>21</v>
      </c>
      <c r="M47" s="49">
        <f>(C47/G47)*J47</f>
        <v>62.574074074074069</v>
      </c>
      <c r="N47" s="49"/>
      <c r="O47" s="20"/>
    </row>
    <row r="48" spans="2:15" x14ac:dyDescent="0.25">
      <c r="B48" s="21"/>
      <c r="C48" s="7"/>
      <c r="D48" s="7"/>
      <c r="E48" s="7"/>
      <c r="F48" s="6"/>
      <c r="G48" s="7"/>
      <c r="H48" s="7"/>
      <c r="I48" s="7"/>
      <c r="J48" s="7"/>
      <c r="K48" s="7"/>
      <c r="L48" s="7"/>
      <c r="M48" s="7"/>
      <c r="N48" s="7"/>
      <c r="O48" s="20"/>
    </row>
    <row r="49" spans="2:15" s="36" customFormat="1" ht="15" customHeight="1" x14ac:dyDescent="0.25">
      <c r="B49" s="33"/>
      <c r="C49" s="47" t="s">
        <v>53</v>
      </c>
      <c r="D49" s="47"/>
      <c r="E49" s="47"/>
      <c r="F49" s="47"/>
      <c r="G49" s="47"/>
      <c r="H49" s="47"/>
      <c r="I49" s="47"/>
      <c r="J49" s="47"/>
      <c r="K49" s="47"/>
      <c r="L49" s="38" t="s">
        <v>21</v>
      </c>
      <c r="M49" s="48">
        <f>+M43+M47</f>
        <v>2315.2407407407404</v>
      </c>
      <c r="N49" s="48"/>
      <c r="O49" s="35"/>
    </row>
    <row r="50" spans="2:15" ht="17.25" thickBot="1" x14ac:dyDescent="0.3">
      <c r="B50" s="26"/>
      <c r="C50" s="15"/>
      <c r="D50" s="15"/>
      <c r="E50" s="15"/>
      <c r="F50" s="14"/>
      <c r="G50" s="15"/>
      <c r="H50" s="15"/>
      <c r="I50" s="15"/>
      <c r="J50" s="15"/>
      <c r="K50" s="15"/>
      <c r="L50" s="15"/>
      <c r="M50" s="15"/>
      <c r="N50" s="15"/>
      <c r="O50" s="27"/>
    </row>
  </sheetData>
  <mergeCells count="37">
    <mergeCell ref="D20:E20"/>
    <mergeCell ref="K20:L20"/>
    <mergeCell ref="B2:O2"/>
    <mergeCell ref="B4:O4"/>
    <mergeCell ref="B17:O17"/>
    <mergeCell ref="B18:G19"/>
    <mergeCell ref="I18:N19"/>
    <mergeCell ref="B40:O4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C41:E42"/>
    <mergeCell ref="G41:H42"/>
    <mergeCell ref="J41:K42"/>
    <mergeCell ref="M41:N42"/>
    <mergeCell ref="C43:E43"/>
    <mergeCell ref="G43:H43"/>
    <mergeCell ref="J43:K43"/>
    <mergeCell ref="M43:N43"/>
    <mergeCell ref="C49:K49"/>
    <mergeCell ref="M49:N49"/>
    <mergeCell ref="C45:E46"/>
    <mergeCell ref="G45:H46"/>
    <mergeCell ref="J45:K46"/>
    <mergeCell ref="M45:N46"/>
    <mergeCell ref="C47:E47"/>
    <mergeCell ref="G47:H47"/>
    <mergeCell ref="J47:K47"/>
    <mergeCell ref="M47:N47"/>
  </mergeCells>
  <pageMargins left="0.7" right="0.7" top="0.75" bottom="0.75" header="0.3" footer="0.3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showGridLines="0" zoomScaleNormal="100" workbookViewId="0">
      <selection activeCell="J5" sqref="J5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66</v>
      </c>
      <c r="B2" s="53" t="s">
        <v>68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37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37" t="s">
        <v>6</v>
      </c>
      <c r="J6" s="5" t="s">
        <v>55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37" t="s">
        <v>6</v>
      </c>
      <c r="J7" s="5" t="s">
        <v>46</v>
      </c>
      <c r="K7" s="7"/>
      <c r="L7" s="7"/>
      <c r="M7" s="7"/>
      <c r="N7" s="7"/>
      <c r="O7" s="10"/>
    </row>
    <row r="8" spans="1:15" x14ac:dyDescent="0.25">
      <c r="B8" s="4" t="s">
        <v>83</v>
      </c>
      <c r="C8" s="5"/>
      <c r="D8" s="5"/>
      <c r="E8" s="5"/>
      <c r="F8" s="6"/>
      <c r="G8" s="7"/>
      <c r="H8" s="8"/>
      <c r="I8" s="37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37" t="s">
        <v>6</v>
      </c>
      <c r="J9" s="11">
        <v>3200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37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37" t="s">
        <v>6</v>
      </c>
      <c r="J11" s="11">
        <v>340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37" t="s">
        <v>6</v>
      </c>
      <c r="J12" s="11">
        <v>360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37" t="s">
        <v>6</v>
      </c>
      <c r="J13" s="11">
        <v>150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37" t="s">
        <v>6</v>
      </c>
      <c r="J14" s="11">
        <v>350</v>
      </c>
      <c r="K14" s="7"/>
      <c r="L14" s="7"/>
      <c r="M14" s="7"/>
      <c r="N14" s="7"/>
      <c r="O14" s="10"/>
    </row>
    <row r="15" spans="1:15" ht="17.25" thickBot="1" x14ac:dyDescent="0.3">
      <c r="B15" s="12" t="s">
        <v>82</v>
      </c>
      <c r="C15" s="13"/>
      <c r="D15" s="13"/>
      <c r="E15" s="13"/>
      <c r="F15" s="14"/>
      <c r="G15" s="15"/>
      <c r="H15" s="16"/>
      <c r="I15" s="17" t="s">
        <v>6</v>
      </c>
      <c r="J15" s="18">
        <v>1097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ht="15" customHeight="1" x14ac:dyDescent="0.25">
      <c r="B18" s="60" t="s">
        <v>12</v>
      </c>
      <c r="C18" s="61"/>
      <c r="D18" s="61"/>
      <c r="E18" s="61"/>
      <c r="F18" s="61"/>
      <c r="G18" s="61"/>
      <c r="H18" s="7"/>
      <c r="I18" s="61" t="s">
        <v>23</v>
      </c>
      <c r="J18" s="61"/>
      <c r="K18" s="61"/>
      <c r="L18" s="61"/>
      <c r="M18" s="61"/>
      <c r="N18" s="61"/>
      <c r="O18" s="20"/>
    </row>
    <row r="19" spans="2:15" ht="15" customHeight="1" x14ac:dyDescent="0.25">
      <c r="B19" s="60"/>
      <c r="C19" s="61"/>
      <c r="D19" s="61"/>
      <c r="E19" s="61"/>
      <c r="F19" s="61"/>
      <c r="G19" s="61"/>
      <c r="H19" s="7"/>
      <c r="I19" s="61"/>
      <c r="J19" s="61"/>
      <c r="K19" s="61"/>
      <c r="L19" s="61"/>
      <c r="M19" s="61"/>
      <c r="N19" s="61"/>
      <c r="O19" s="20"/>
    </row>
    <row r="20" spans="2:15" x14ac:dyDescent="0.25">
      <c r="B20" s="21"/>
      <c r="C20" s="7" t="s">
        <v>76</v>
      </c>
      <c r="D20" s="46">
        <v>2021</v>
      </c>
      <c r="E20" s="46"/>
      <c r="F20" s="37" t="s">
        <v>6</v>
      </c>
      <c r="G20" s="11">
        <v>300</v>
      </c>
      <c r="H20" s="7"/>
      <c r="I20" s="7"/>
      <c r="J20" s="7" t="s">
        <v>76</v>
      </c>
      <c r="K20" s="46">
        <v>2021</v>
      </c>
      <c r="L20" s="46"/>
      <c r="M20" s="37" t="s">
        <v>6</v>
      </c>
      <c r="N20" s="11">
        <v>0</v>
      </c>
      <c r="O20" s="20"/>
    </row>
    <row r="21" spans="2:15" x14ac:dyDescent="0.25">
      <c r="B21" s="21"/>
      <c r="C21" s="7" t="s">
        <v>77</v>
      </c>
      <c r="D21" s="46">
        <v>2021</v>
      </c>
      <c r="E21" s="46"/>
      <c r="F21" s="37" t="s">
        <v>6</v>
      </c>
      <c r="G21" s="11">
        <v>350</v>
      </c>
      <c r="H21" s="7"/>
      <c r="I21" s="7"/>
      <c r="J21" s="7" t="s">
        <v>77</v>
      </c>
      <c r="K21" s="46">
        <v>2021</v>
      </c>
      <c r="L21" s="46"/>
      <c r="M21" s="37" t="s">
        <v>6</v>
      </c>
      <c r="N21" s="11">
        <v>150</v>
      </c>
      <c r="O21" s="20"/>
    </row>
    <row r="22" spans="2:15" x14ac:dyDescent="0.25">
      <c r="B22" s="21"/>
      <c r="C22" s="7" t="s">
        <v>78</v>
      </c>
      <c r="D22" s="46">
        <v>2021</v>
      </c>
      <c r="E22" s="46"/>
      <c r="F22" s="37" t="s">
        <v>6</v>
      </c>
      <c r="G22" s="11">
        <v>300</v>
      </c>
      <c r="H22" s="7"/>
      <c r="I22" s="7"/>
      <c r="J22" s="7" t="s">
        <v>78</v>
      </c>
      <c r="K22" s="46">
        <v>2021</v>
      </c>
      <c r="L22" s="46"/>
      <c r="M22" s="37" t="s">
        <v>6</v>
      </c>
      <c r="N22" s="11">
        <v>0</v>
      </c>
      <c r="O22" s="20"/>
    </row>
    <row r="23" spans="2:15" x14ac:dyDescent="0.25">
      <c r="B23" s="21"/>
      <c r="C23" s="7" t="s">
        <v>79</v>
      </c>
      <c r="D23" s="46">
        <v>2021</v>
      </c>
      <c r="E23" s="46"/>
      <c r="F23" s="37" t="s">
        <v>6</v>
      </c>
      <c r="G23" s="11">
        <v>350</v>
      </c>
      <c r="H23" s="7"/>
      <c r="I23" s="7"/>
      <c r="J23" s="7" t="s">
        <v>79</v>
      </c>
      <c r="K23" s="46">
        <v>2021</v>
      </c>
      <c r="L23" s="46"/>
      <c r="M23" s="37" t="s">
        <v>6</v>
      </c>
      <c r="N23" s="11">
        <v>200</v>
      </c>
      <c r="O23" s="20"/>
    </row>
    <row r="24" spans="2:15" x14ac:dyDescent="0.25">
      <c r="B24" s="21"/>
      <c r="C24" s="7" t="s">
        <v>80</v>
      </c>
      <c r="D24" s="46">
        <v>2021</v>
      </c>
      <c r="E24" s="46"/>
      <c r="F24" s="37" t="s">
        <v>6</v>
      </c>
      <c r="G24" s="11">
        <v>300</v>
      </c>
      <c r="H24" s="7"/>
      <c r="I24" s="7"/>
      <c r="J24" s="7" t="s">
        <v>80</v>
      </c>
      <c r="K24" s="46">
        <v>2021</v>
      </c>
      <c r="L24" s="46"/>
      <c r="M24" s="37" t="s">
        <v>6</v>
      </c>
      <c r="N24" s="11">
        <v>0</v>
      </c>
      <c r="O24" s="20"/>
    </row>
    <row r="25" spans="2:15" x14ac:dyDescent="0.25">
      <c r="B25" s="21"/>
      <c r="C25" s="7" t="s">
        <v>81</v>
      </c>
      <c r="D25" s="46">
        <v>2021</v>
      </c>
      <c r="E25" s="46"/>
      <c r="F25" s="37" t="s">
        <v>6</v>
      </c>
      <c r="G25" s="22">
        <f>+J14</f>
        <v>350</v>
      </c>
      <c r="H25" s="7"/>
      <c r="I25" s="7"/>
      <c r="J25" s="7" t="s">
        <v>81</v>
      </c>
      <c r="K25" s="46">
        <v>2021</v>
      </c>
      <c r="L25" s="46"/>
      <c r="M25" s="37" t="s">
        <v>6</v>
      </c>
      <c r="N25" s="22">
        <f>+J13</f>
        <v>150</v>
      </c>
      <c r="O25" s="20"/>
    </row>
    <row r="26" spans="2:15" s="2" customFormat="1" x14ac:dyDescent="0.25">
      <c r="B26" s="23"/>
      <c r="C26" s="6"/>
      <c r="D26" s="6" t="s">
        <v>1</v>
      </c>
      <c r="E26" s="6"/>
      <c r="F26" s="37" t="s">
        <v>6</v>
      </c>
      <c r="G26" s="24">
        <f>SUM(G20:G25)</f>
        <v>1950</v>
      </c>
      <c r="H26" s="6"/>
      <c r="I26" s="6"/>
      <c r="J26" s="6"/>
      <c r="K26" s="6" t="s">
        <v>1</v>
      </c>
      <c r="L26" s="6"/>
      <c r="M26" s="37" t="s">
        <v>6</v>
      </c>
      <c r="N26" s="24">
        <f>SUM(N20:N25)</f>
        <v>500</v>
      </c>
      <c r="O26" s="25"/>
    </row>
    <row r="27" spans="2:15" x14ac:dyDescent="0.25">
      <c r="B27" s="23"/>
      <c r="C27" s="6" t="s">
        <v>19</v>
      </c>
      <c r="D27" s="7"/>
      <c r="E27" s="7"/>
      <c r="F27" s="6"/>
      <c r="G27" s="7"/>
      <c r="H27" s="7"/>
      <c r="J27" s="6" t="s">
        <v>22</v>
      </c>
      <c r="K27" s="7"/>
      <c r="L27" s="7"/>
      <c r="M27" s="6"/>
      <c r="N27" s="7"/>
      <c r="O27" s="20"/>
    </row>
    <row r="28" spans="2:15" ht="17.25" thickBot="1" x14ac:dyDescent="0.3">
      <c r="B28" s="26"/>
      <c r="C28" s="18">
        <f>+G26</f>
        <v>1950</v>
      </c>
      <c r="D28" s="16" t="s">
        <v>20</v>
      </c>
      <c r="E28" s="17">
        <v>6</v>
      </c>
      <c r="F28" s="14" t="s">
        <v>21</v>
      </c>
      <c r="G28" s="18">
        <f>+C28/E28</f>
        <v>325</v>
      </c>
      <c r="H28" s="15"/>
      <c r="I28" s="15"/>
      <c r="J28" s="18">
        <f>+N26</f>
        <v>500</v>
      </c>
      <c r="K28" s="16" t="s">
        <v>20</v>
      </c>
      <c r="L28" s="17">
        <v>6</v>
      </c>
      <c r="M28" s="14" t="s">
        <v>21</v>
      </c>
      <c r="N28" s="18">
        <f>+J28/L28</f>
        <v>83.333333333333329</v>
      </c>
      <c r="O28" s="27"/>
    </row>
    <row r="29" spans="2:15" ht="5.25" customHeight="1" thickBot="1" x14ac:dyDescent="0.3"/>
    <row r="30" spans="2:15" ht="17.25" thickBot="1" x14ac:dyDescent="0.3">
      <c r="B30" s="56" t="s">
        <v>24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</row>
    <row r="31" spans="2:15" x14ac:dyDescent="0.25">
      <c r="B31" s="4"/>
      <c r="C31" s="5" t="s">
        <v>4</v>
      </c>
      <c r="D31" s="7"/>
      <c r="E31" s="7"/>
      <c r="F31" s="6"/>
      <c r="G31" s="7"/>
      <c r="H31" s="7"/>
      <c r="I31" s="37" t="s">
        <v>6</v>
      </c>
      <c r="J31" s="11">
        <f>+J9</f>
        <v>3200</v>
      </c>
      <c r="K31" s="7"/>
      <c r="L31" s="7"/>
      <c r="M31" s="7"/>
      <c r="N31" s="7"/>
      <c r="O31" s="10"/>
    </row>
    <row r="32" spans="2:15" x14ac:dyDescent="0.25">
      <c r="B32" s="4"/>
      <c r="C32" s="5" t="s">
        <v>28</v>
      </c>
      <c r="D32" s="7"/>
      <c r="E32" s="7"/>
      <c r="F32" s="6"/>
      <c r="G32" s="7"/>
      <c r="H32" s="7"/>
      <c r="I32" s="37" t="s">
        <v>6</v>
      </c>
      <c r="J32" s="11">
        <f>+J10</f>
        <v>93</v>
      </c>
      <c r="K32" s="7"/>
      <c r="L32" s="7"/>
      <c r="M32" s="7"/>
      <c r="N32" s="7"/>
      <c r="O32" s="10"/>
    </row>
    <row r="33" spans="2:15" x14ac:dyDescent="0.25">
      <c r="B33" s="4"/>
      <c r="C33" s="5" t="s">
        <v>5</v>
      </c>
      <c r="D33" s="7"/>
      <c r="E33" s="7"/>
      <c r="F33" s="6"/>
      <c r="G33" s="7"/>
      <c r="H33" s="7"/>
      <c r="I33" s="37" t="s">
        <v>6</v>
      </c>
      <c r="J33" s="11">
        <f>+J11</f>
        <v>340</v>
      </c>
      <c r="K33" s="7"/>
      <c r="L33" s="7"/>
      <c r="M33" s="7"/>
      <c r="N33" s="7"/>
      <c r="O33" s="10"/>
    </row>
    <row r="34" spans="2:15" x14ac:dyDescent="0.25">
      <c r="B34" s="4"/>
      <c r="C34" s="5" t="s">
        <v>9</v>
      </c>
      <c r="D34" s="7"/>
      <c r="E34" s="7"/>
      <c r="F34" s="6"/>
      <c r="G34" s="7"/>
      <c r="H34" s="7"/>
      <c r="I34" s="37" t="s">
        <v>6</v>
      </c>
      <c r="J34" s="11">
        <f>+J12</f>
        <v>360</v>
      </c>
      <c r="K34" s="7"/>
      <c r="L34" s="7"/>
      <c r="M34" s="7"/>
      <c r="N34" s="7"/>
      <c r="O34" s="10"/>
    </row>
    <row r="35" spans="2:15" x14ac:dyDescent="0.25">
      <c r="B35" s="4"/>
      <c r="C35" s="5" t="s">
        <v>25</v>
      </c>
      <c r="D35" s="7"/>
      <c r="E35" s="7"/>
      <c r="F35" s="6"/>
      <c r="G35" s="7"/>
      <c r="H35" s="7"/>
      <c r="I35" s="37" t="s">
        <v>6</v>
      </c>
      <c r="J35" s="11">
        <f>+G28</f>
        <v>325</v>
      </c>
      <c r="K35" s="7"/>
      <c r="L35" s="7"/>
      <c r="M35" s="7"/>
      <c r="N35" s="7"/>
      <c r="O35" s="10"/>
    </row>
    <row r="36" spans="2:15" x14ac:dyDescent="0.25">
      <c r="B36" s="4"/>
      <c r="C36" s="5" t="s">
        <v>26</v>
      </c>
      <c r="D36" s="7"/>
      <c r="E36" s="7"/>
      <c r="F36" s="6"/>
      <c r="G36" s="7"/>
      <c r="H36" s="7"/>
      <c r="I36" s="37" t="s">
        <v>6</v>
      </c>
      <c r="J36" s="11">
        <f>+N28</f>
        <v>83.333333333333329</v>
      </c>
      <c r="K36" s="7"/>
      <c r="L36" s="7"/>
      <c r="M36" s="7"/>
      <c r="N36" s="7"/>
      <c r="O36" s="10"/>
    </row>
    <row r="37" spans="2:15" x14ac:dyDescent="0.25">
      <c r="B37" s="4"/>
      <c r="C37" s="5" t="s">
        <v>27</v>
      </c>
      <c r="D37" s="7"/>
      <c r="E37" s="7"/>
      <c r="F37" s="6"/>
      <c r="G37" s="7"/>
      <c r="H37" s="7"/>
      <c r="I37" s="37" t="s">
        <v>6</v>
      </c>
      <c r="J37" s="22">
        <f>+J15/6</f>
        <v>182.83333333333334</v>
      </c>
      <c r="K37" s="7"/>
      <c r="L37" s="7"/>
      <c r="M37" s="7"/>
      <c r="N37" s="7"/>
      <c r="O37" s="10"/>
    </row>
    <row r="38" spans="2:15" s="2" customFormat="1" ht="15" thickBot="1" x14ac:dyDescent="0.3">
      <c r="B38" s="28"/>
      <c r="C38" s="14"/>
      <c r="D38" s="14"/>
      <c r="E38" s="14"/>
      <c r="F38" s="14"/>
      <c r="G38" s="16" t="s">
        <v>1</v>
      </c>
      <c r="H38" s="14"/>
      <c r="I38" s="16" t="s">
        <v>6</v>
      </c>
      <c r="J38" s="29">
        <f>SUM(J31:J37)</f>
        <v>4584.1666666666661</v>
      </c>
      <c r="K38" s="14"/>
      <c r="L38" s="14"/>
      <c r="M38" s="14"/>
      <c r="N38" s="14"/>
      <c r="O38" s="30"/>
    </row>
    <row r="39" spans="2:15" ht="5.25" customHeight="1" thickBot="1" x14ac:dyDescent="0.3"/>
    <row r="40" spans="2:15" ht="17.25" thickBot="1" x14ac:dyDescent="0.3">
      <c r="B40" s="56" t="s">
        <v>29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8"/>
    </row>
    <row r="41" spans="2:15" ht="15" customHeight="1" x14ac:dyDescent="0.25">
      <c r="B41" s="21"/>
      <c r="C41" s="59" t="s">
        <v>30</v>
      </c>
      <c r="D41" s="59"/>
      <c r="E41" s="59"/>
      <c r="F41" s="6"/>
      <c r="G41" s="59" t="s">
        <v>32</v>
      </c>
      <c r="H41" s="59"/>
      <c r="I41" s="7"/>
      <c r="J41" s="59" t="s">
        <v>31</v>
      </c>
      <c r="K41" s="59"/>
      <c r="L41" s="31"/>
      <c r="M41" s="59" t="s">
        <v>33</v>
      </c>
      <c r="N41" s="59"/>
      <c r="O41" s="20"/>
    </row>
    <row r="42" spans="2:15" x14ac:dyDescent="0.25">
      <c r="B42" s="21"/>
      <c r="C42" s="52"/>
      <c r="D42" s="52"/>
      <c r="E42" s="52"/>
      <c r="F42" s="6"/>
      <c r="G42" s="52"/>
      <c r="H42" s="52"/>
      <c r="I42" s="7"/>
      <c r="J42" s="52"/>
      <c r="K42" s="52"/>
      <c r="L42" s="32"/>
      <c r="M42" s="52"/>
      <c r="N42" s="52"/>
      <c r="O42" s="20"/>
    </row>
    <row r="43" spans="2:15" x14ac:dyDescent="0.25">
      <c r="B43" s="21"/>
      <c r="C43" s="49">
        <f>+J38</f>
        <v>4584.1666666666661</v>
      </c>
      <c r="D43" s="49"/>
      <c r="E43" s="49"/>
      <c r="F43" s="6" t="s">
        <v>20</v>
      </c>
      <c r="G43" s="50">
        <v>12</v>
      </c>
      <c r="H43" s="50"/>
      <c r="I43" s="8" t="s">
        <v>34</v>
      </c>
      <c r="J43" s="50">
        <v>6</v>
      </c>
      <c r="K43" s="50"/>
      <c r="L43" s="8" t="s">
        <v>21</v>
      </c>
      <c r="M43" s="49">
        <f>(C43/G43)*J43</f>
        <v>2292.083333333333</v>
      </c>
      <c r="N43" s="49"/>
      <c r="O43" s="20"/>
    </row>
    <row r="44" spans="2:15" x14ac:dyDescent="0.25">
      <c r="B44" s="21"/>
      <c r="C44" s="7"/>
      <c r="D44" s="7"/>
      <c r="E44" s="7"/>
      <c r="F44" s="6"/>
      <c r="G44" s="7"/>
      <c r="H44" s="7"/>
      <c r="I44" s="7"/>
      <c r="J44" s="7"/>
      <c r="K44" s="7"/>
      <c r="L44" s="7"/>
      <c r="M44" s="7"/>
      <c r="N44" s="7"/>
      <c r="O44" s="20"/>
    </row>
    <row r="45" spans="2:15" x14ac:dyDescent="0.25">
      <c r="B45" s="21"/>
      <c r="C45" s="51" t="s">
        <v>30</v>
      </c>
      <c r="D45" s="51"/>
      <c r="E45" s="51"/>
      <c r="F45" s="6"/>
      <c r="G45" s="51" t="s">
        <v>36</v>
      </c>
      <c r="H45" s="51"/>
      <c r="I45" s="7"/>
      <c r="J45" s="51" t="s">
        <v>35</v>
      </c>
      <c r="K45" s="51"/>
      <c r="L45" s="32"/>
      <c r="M45" s="51" t="s">
        <v>33</v>
      </c>
      <c r="N45" s="51"/>
      <c r="O45" s="20"/>
    </row>
    <row r="46" spans="2:15" x14ac:dyDescent="0.25">
      <c r="B46" s="21"/>
      <c r="C46" s="52"/>
      <c r="D46" s="52"/>
      <c r="E46" s="52"/>
      <c r="F46" s="6"/>
      <c r="G46" s="52"/>
      <c r="H46" s="52"/>
      <c r="I46" s="7"/>
      <c r="J46" s="52"/>
      <c r="K46" s="52"/>
      <c r="L46" s="32"/>
      <c r="M46" s="52"/>
      <c r="N46" s="52"/>
      <c r="O46" s="20"/>
    </row>
    <row r="47" spans="2:15" x14ac:dyDescent="0.25">
      <c r="B47" s="21"/>
      <c r="C47" s="49">
        <f>+J38</f>
        <v>4584.1666666666661</v>
      </c>
      <c r="D47" s="49"/>
      <c r="E47" s="49"/>
      <c r="F47" s="6" t="s">
        <v>20</v>
      </c>
      <c r="G47" s="50">
        <v>360</v>
      </c>
      <c r="H47" s="50"/>
      <c r="I47" s="8" t="s">
        <v>34</v>
      </c>
      <c r="J47" s="50">
        <v>10</v>
      </c>
      <c r="K47" s="50"/>
      <c r="L47" s="8" t="s">
        <v>21</v>
      </c>
      <c r="M47" s="49">
        <f>(C47/G47)*J47</f>
        <v>127.33796296296293</v>
      </c>
      <c r="N47" s="49"/>
      <c r="O47" s="20"/>
    </row>
    <row r="48" spans="2:15" x14ac:dyDescent="0.25">
      <c r="B48" s="21"/>
      <c r="C48" s="7"/>
      <c r="D48" s="7"/>
      <c r="E48" s="7"/>
      <c r="F48" s="6"/>
      <c r="G48" s="7"/>
      <c r="H48" s="7"/>
      <c r="I48" s="7"/>
      <c r="J48" s="7"/>
      <c r="K48" s="7"/>
      <c r="L48" s="7"/>
      <c r="M48" s="7"/>
      <c r="N48" s="7"/>
      <c r="O48" s="20"/>
    </row>
    <row r="49" spans="2:15" s="36" customFormat="1" ht="15" customHeight="1" x14ac:dyDescent="0.25">
      <c r="B49" s="33"/>
      <c r="C49" s="47" t="s">
        <v>53</v>
      </c>
      <c r="D49" s="47"/>
      <c r="E49" s="47"/>
      <c r="F49" s="47"/>
      <c r="G49" s="47"/>
      <c r="H49" s="47"/>
      <c r="I49" s="47"/>
      <c r="J49" s="47"/>
      <c r="K49" s="47"/>
      <c r="L49" s="38" t="s">
        <v>21</v>
      </c>
      <c r="M49" s="48">
        <f>+M43+M47</f>
        <v>2419.4212962962961</v>
      </c>
      <c r="N49" s="48"/>
      <c r="O49" s="35"/>
    </row>
    <row r="50" spans="2:15" ht="17.25" thickBot="1" x14ac:dyDescent="0.3">
      <c r="B50" s="26"/>
      <c r="C50" s="15"/>
      <c r="D50" s="15"/>
      <c r="E50" s="15"/>
      <c r="F50" s="14"/>
      <c r="G50" s="15"/>
      <c r="H50" s="15"/>
      <c r="I50" s="15"/>
      <c r="J50" s="15"/>
      <c r="K50" s="15"/>
      <c r="L50" s="15"/>
      <c r="M50" s="15"/>
      <c r="N50" s="15"/>
      <c r="O50" s="27"/>
    </row>
  </sheetData>
  <mergeCells count="37">
    <mergeCell ref="D20:E20"/>
    <mergeCell ref="K20:L20"/>
    <mergeCell ref="B2:O2"/>
    <mergeCell ref="B4:O4"/>
    <mergeCell ref="B17:O17"/>
    <mergeCell ref="B18:G19"/>
    <mergeCell ref="I18:N19"/>
    <mergeCell ref="B40:O4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C41:E42"/>
    <mergeCell ref="G41:H42"/>
    <mergeCell ref="J41:K42"/>
    <mergeCell ref="M41:N42"/>
    <mergeCell ref="C43:E43"/>
    <mergeCell ref="G43:H43"/>
    <mergeCell ref="J43:K43"/>
    <mergeCell ref="M43:N43"/>
    <mergeCell ref="C49:K49"/>
    <mergeCell ref="M49:N49"/>
    <mergeCell ref="C45:E46"/>
    <mergeCell ref="G45:H46"/>
    <mergeCell ref="J45:K46"/>
    <mergeCell ref="M45:N46"/>
    <mergeCell ref="C47:E47"/>
    <mergeCell ref="G47:H47"/>
    <mergeCell ref="J47:K47"/>
    <mergeCell ref="M47:N47"/>
  </mergeCells>
  <pageMargins left="0.7" right="0.7" top="0.75" bottom="0.75" header="0.3" footer="0.3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showGridLines="0" zoomScaleNormal="100" workbookViewId="0">
      <selection activeCell="J5" sqref="J5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7" width="11.42578125" style="1"/>
    <col min="18" max="18" width="12.140625" style="1" bestFit="1" customWidth="1"/>
    <col min="19" max="16384" width="11.42578125" style="1"/>
  </cols>
  <sheetData>
    <row r="1" spans="1:18" ht="17.25" thickBot="1" x14ac:dyDescent="0.3"/>
    <row r="2" spans="1:18" ht="48.75" customHeight="1" thickBot="1" x14ac:dyDescent="0.3">
      <c r="A2" s="3" t="s">
        <v>65</v>
      </c>
      <c r="B2" s="53" t="s">
        <v>67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8" ht="5.25" customHeight="1" thickBot="1" x14ac:dyDescent="0.3"/>
    <row r="4" spans="1:18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8" x14ac:dyDescent="0.25">
      <c r="B5" s="4" t="s">
        <v>41</v>
      </c>
      <c r="C5" s="5"/>
      <c r="D5" s="5"/>
      <c r="E5" s="5"/>
      <c r="F5" s="6"/>
      <c r="G5" s="7"/>
      <c r="H5" s="8"/>
      <c r="I5" s="37" t="s">
        <v>6</v>
      </c>
      <c r="J5" s="5" t="s">
        <v>40</v>
      </c>
      <c r="K5" s="7"/>
      <c r="L5" s="7"/>
      <c r="M5" s="7"/>
      <c r="N5" s="7"/>
      <c r="O5" s="10"/>
    </row>
    <row r="6" spans="1:18" x14ac:dyDescent="0.25">
      <c r="B6" s="4" t="s">
        <v>2</v>
      </c>
      <c r="C6" s="5"/>
      <c r="D6" s="5"/>
      <c r="E6" s="5"/>
      <c r="F6" s="6"/>
      <c r="G6" s="7"/>
      <c r="H6" s="8"/>
      <c r="I6" s="37" t="s">
        <v>6</v>
      </c>
      <c r="J6" s="5" t="s">
        <v>60</v>
      </c>
      <c r="K6" s="7"/>
      <c r="L6" s="7"/>
      <c r="M6" s="7"/>
      <c r="N6" s="7"/>
      <c r="O6" s="10"/>
    </row>
    <row r="7" spans="1:18" x14ac:dyDescent="0.25">
      <c r="B7" s="4" t="s">
        <v>3</v>
      </c>
      <c r="C7" s="5"/>
      <c r="D7" s="5"/>
      <c r="E7" s="5"/>
      <c r="F7" s="6"/>
      <c r="G7" s="7"/>
      <c r="H7" s="8"/>
      <c r="I7" s="37" t="s">
        <v>6</v>
      </c>
      <c r="J7" s="5" t="s">
        <v>57</v>
      </c>
      <c r="K7" s="7"/>
      <c r="L7" s="7"/>
      <c r="M7" s="7"/>
      <c r="N7" s="7"/>
      <c r="O7" s="10"/>
    </row>
    <row r="8" spans="1:18" x14ac:dyDescent="0.25">
      <c r="B8" s="4" t="s">
        <v>83</v>
      </c>
      <c r="C8" s="5"/>
      <c r="D8" s="5"/>
      <c r="E8" s="5"/>
      <c r="F8" s="6"/>
      <c r="G8" s="7"/>
      <c r="H8" s="8"/>
      <c r="I8" s="37"/>
      <c r="J8" s="5"/>
      <c r="K8" s="7"/>
      <c r="L8" s="7"/>
      <c r="M8" s="7"/>
      <c r="N8" s="7"/>
      <c r="O8" s="10"/>
      <c r="R8" s="41"/>
    </row>
    <row r="9" spans="1:18" x14ac:dyDescent="0.25">
      <c r="B9" s="4"/>
      <c r="C9" s="5" t="s">
        <v>4</v>
      </c>
      <c r="D9" s="5"/>
      <c r="E9" s="5"/>
      <c r="F9" s="6"/>
      <c r="G9" s="7"/>
      <c r="H9" s="8"/>
      <c r="I9" s="37" t="s">
        <v>6</v>
      </c>
      <c r="J9" s="11">
        <v>3300</v>
      </c>
      <c r="K9" s="7"/>
      <c r="L9" s="7"/>
      <c r="M9" s="7"/>
      <c r="N9" s="7"/>
      <c r="O9" s="10"/>
    </row>
    <row r="10" spans="1:18" x14ac:dyDescent="0.25">
      <c r="B10" s="4"/>
      <c r="C10" s="5" t="s">
        <v>28</v>
      </c>
      <c r="D10" s="5"/>
      <c r="E10" s="5"/>
      <c r="F10" s="6"/>
      <c r="G10" s="7"/>
      <c r="H10" s="8"/>
      <c r="I10" s="37" t="s">
        <v>6</v>
      </c>
      <c r="J10" s="11">
        <v>93</v>
      </c>
      <c r="K10" s="7"/>
      <c r="L10" s="7"/>
      <c r="M10" s="7"/>
      <c r="N10" s="7"/>
      <c r="O10" s="10"/>
    </row>
    <row r="11" spans="1:18" x14ac:dyDescent="0.25">
      <c r="B11" s="4"/>
      <c r="C11" s="5" t="s">
        <v>5</v>
      </c>
      <c r="D11" s="5"/>
      <c r="E11" s="5"/>
      <c r="F11" s="6"/>
      <c r="G11" s="7"/>
      <c r="H11" s="8"/>
      <c r="I11" s="37" t="s">
        <v>6</v>
      </c>
      <c r="J11" s="11">
        <v>360</v>
      </c>
      <c r="K11" s="7"/>
      <c r="L11" s="7"/>
      <c r="M11" s="7"/>
      <c r="N11" s="7"/>
      <c r="O11" s="10"/>
    </row>
    <row r="12" spans="1:18" x14ac:dyDescent="0.25">
      <c r="B12" s="4"/>
      <c r="C12" s="5" t="s">
        <v>9</v>
      </c>
      <c r="D12" s="5"/>
      <c r="E12" s="5"/>
      <c r="F12" s="6"/>
      <c r="G12" s="7"/>
      <c r="H12" s="8"/>
      <c r="I12" s="37" t="s">
        <v>6</v>
      </c>
      <c r="J12" s="11">
        <v>380</v>
      </c>
      <c r="K12" s="7"/>
      <c r="L12" s="7"/>
      <c r="M12" s="7"/>
      <c r="N12" s="7"/>
      <c r="O12" s="10"/>
    </row>
    <row r="13" spans="1:18" x14ac:dyDescent="0.25">
      <c r="B13" s="4"/>
      <c r="C13" s="5" t="s">
        <v>11</v>
      </c>
      <c r="D13" s="5"/>
      <c r="E13" s="5"/>
      <c r="F13" s="6"/>
      <c r="G13" s="7"/>
      <c r="H13" s="8"/>
      <c r="I13" s="37" t="s">
        <v>6</v>
      </c>
      <c r="J13" s="11">
        <v>150</v>
      </c>
      <c r="K13" s="7"/>
      <c r="L13" s="7"/>
      <c r="M13" s="7"/>
      <c r="N13" s="7"/>
      <c r="O13" s="10"/>
    </row>
    <row r="14" spans="1:18" x14ac:dyDescent="0.25">
      <c r="B14" s="4"/>
      <c r="C14" s="5" t="s">
        <v>10</v>
      </c>
      <c r="D14" s="5"/>
      <c r="E14" s="5"/>
      <c r="F14" s="6"/>
      <c r="G14" s="7"/>
      <c r="H14" s="8"/>
      <c r="I14" s="37" t="s">
        <v>6</v>
      </c>
      <c r="J14" s="11">
        <v>380</v>
      </c>
      <c r="K14" s="7"/>
      <c r="L14" s="7"/>
      <c r="M14" s="7"/>
      <c r="N14" s="7"/>
      <c r="O14" s="10"/>
    </row>
    <row r="15" spans="1:18" ht="17.25" thickBot="1" x14ac:dyDescent="0.3">
      <c r="B15" s="12" t="s">
        <v>82</v>
      </c>
      <c r="C15" s="13"/>
      <c r="D15" s="13"/>
      <c r="E15" s="13"/>
      <c r="F15" s="14"/>
      <c r="G15" s="15"/>
      <c r="H15" s="16"/>
      <c r="I15" s="17" t="s">
        <v>6</v>
      </c>
      <c r="J15" s="18">
        <v>1131</v>
      </c>
      <c r="K15" s="15"/>
      <c r="L15" s="15"/>
      <c r="M15" s="15"/>
      <c r="N15" s="15"/>
      <c r="O15" s="19"/>
    </row>
    <row r="16" spans="1:18" ht="5.25" customHeight="1" thickBot="1" x14ac:dyDescent="0.3"/>
    <row r="17" spans="2:15" ht="17.25" thickBot="1" x14ac:dyDescent="0.3">
      <c r="B17" s="56" t="s">
        <v>8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ht="15" customHeight="1" x14ac:dyDescent="0.25">
      <c r="B18" s="60" t="s">
        <v>12</v>
      </c>
      <c r="C18" s="61"/>
      <c r="D18" s="61"/>
      <c r="E18" s="61"/>
      <c r="F18" s="61"/>
      <c r="G18" s="61"/>
      <c r="H18" s="7"/>
      <c r="I18" s="61" t="s">
        <v>23</v>
      </c>
      <c r="J18" s="61"/>
      <c r="K18" s="61"/>
      <c r="L18" s="61"/>
      <c r="M18" s="61"/>
      <c r="N18" s="61"/>
      <c r="O18" s="20"/>
    </row>
    <row r="19" spans="2:15" ht="15" customHeight="1" x14ac:dyDescent="0.25">
      <c r="B19" s="60"/>
      <c r="C19" s="61"/>
      <c r="D19" s="61"/>
      <c r="E19" s="61"/>
      <c r="F19" s="61"/>
      <c r="G19" s="61"/>
      <c r="H19" s="7"/>
      <c r="I19" s="61"/>
      <c r="J19" s="61"/>
      <c r="K19" s="61"/>
      <c r="L19" s="61"/>
      <c r="M19" s="61"/>
      <c r="N19" s="61"/>
      <c r="O19" s="20"/>
    </row>
    <row r="20" spans="2:15" x14ac:dyDescent="0.25">
      <c r="B20" s="21"/>
      <c r="C20" s="7" t="s">
        <v>76</v>
      </c>
      <c r="D20" s="46">
        <v>2021</v>
      </c>
      <c r="E20" s="46"/>
      <c r="F20" s="37" t="s">
        <v>6</v>
      </c>
      <c r="G20" s="11">
        <v>360</v>
      </c>
      <c r="H20" s="7"/>
      <c r="I20" s="7"/>
      <c r="J20" s="7" t="s">
        <v>76</v>
      </c>
      <c r="K20" s="46">
        <v>2021</v>
      </c>
      <c r="L20" s="46"/>
      <c r="M20" s="37" t="s">
        <v>6</v>
      </c>
      <c r="N20" s="11">
        <v>0</v>
      </c>
      <c r="O20" s="20"/>
    </row>
    <row r="21" spans="2:15" x14ac:dyDescent="0.25">
      <c r="B21" s="21"/>
      <c r="C21" s="7" t="s">
        <v>77</v>
      </c>
      <c r="D21" s="46">
        <v>2021</v>
      </c>
      <c r="E21" s="46"/>
      <c r="F21" s="37" t="s">
        <v>6</v>
      </c>
      <c r="G21" s="11">
        <v>380</v>
      </c>
      <c r="H21" s="7"/>
      <c r="I21" s="7"/>
      <c r="J21" s="7" t="s">
        <v>77</v>
      </c>
      <c r="K21" s="46">
        <v>2021</v>
      </c>
      <c r="L21" s="46"/>
      <c r="M21" s="37" t="s">
        <v>6</v>
      </c>
      <c r="N21" s="11">
        <v>150</v>
      </c>
      <c r="O21" s="20"/>
    </row>
    <row r="22" spans="2:15" x14ac:dyDescent="0.25">
      <c r="B22" s="21"/>
      <c r="C22" s="7" t="s">
        <v>78</v>
      </c>
      <c r="D22" s="46">
        <v>2021</v>
      </c>
      <c r="E22" s="46"/>
      <c r="F22" s="37" t="s">
        <v>6</v>
      </c>
      <c r="G22" s="11">
        <v>360</v>
      </c>
      <c r="H22" s="7"/>
      <c r="I22" s="7"/>
      <c r="J22" s="7" t="s">
        <v>78</v>
      </c>
      <c r="K22" s="46">
        <v>2021</v>
      </c>
      <c r="L22" s="46"/>
      <c r="M22" s="37" t="s">
        <v>6</v>
      </c>
      <c r="N22" s="11">
        <v>0</v>
      </c>
      <c r="O22" s="20"/>
    </row>
    <row r="23" spans="2:15" x14ac:dyDescent="0.25">
      <c r="B23" s="21"/>
      <c r="C23" s="7" t="s">
        <v>79</v>
      </c>
      <c r="D23" s="46">
        <v>2021</v>
      </c>
      <c r="E23" s="46"/>
      <c r="F23" s="37" t="s">
        <v>6</v>
      </c>
      <c r="G23" s="11">
        <v>380</v>
      </c>
      <c r="H23" s="7"/>
      <c r="I23" s="7"/>
      <c r="J23" s="7" t="s">
        <v>79</v>
      </c>
      <c r="K23" s="46">
        <v>2021</v>
      </c>
      <c r="L23" s="46"/>
      <c r="M23" s="37" t="s">
        <v>6</v>
      </c>
      <c r="N23" s="11">
        <v>160</v>
      </c>
      <c r="O23" s="20"/>
    </row>
    <row r="24" spans="2:15" x14ac:dyDescent="0.25">
      <c r="B24" s="21"/>
      <c r="C24" s="7" t="s">
        <v>80</v>
      </c>
      <c r="D24" s="46">
        <v>2021</v>
      </c>
      <c r="E24" s="46"/>
      <c r="F24" s="37" t="s">
        <v>6</v>
      </c>
      <c r="G24" s="11">
        <v>360</v>
      </c>
      <c r="H24" s="7"/>
      <c r="I24" s="7"/>
      <c r="J24" s="7" t="s">
        <v>80</v>
      </c>
      <c r="K24" s="46">
        <v>2021</v>
      </c>
      <c r="L24" s="46"/>
      <c r="M24" s="37" t="s">
        <v>6</v>
      </c>
      <c r="N24" s="11">
        <v>0</v>
      </c>
      <c r="O24" s="20"/>
    </row>
    <row r="25" spans="2:15" x14ac:dyDescent="0.25">
      <c r="B25" s="21"/>
      <c r="C25" s="7" t="s">
        <v>81</v>
      </c>
      <c r="D25" s="46">
        <v>2021</v>
      </c>
      <c r="E25" s="46"/>
      <c r="F25" s="37" t="s">
        <v>6</v>
      </c>
      <c r="G25" s="22">
        <f>+J14</f>
        <v>380</v>
      </c>
      <c r="H25" s="7"/>
      <c r="I25" s="7"/>
      <c r="J25" s="7" t="s">
        <v>81</v>
      </c>
      <c r="K25" s="46">
        <v>2021</v>
      </c>
      <c r="L25" s="46"/>
      <c r="M25" s="37" t="s">
        <v>6</v>
      </c>
      <c r="N25" s="22">
        <f>+J13</f>
        <v>150</v>
      </c>
      <c r="O25" s="20"/>
    </row>
    <row r="26" spans="2:15" s="2" customFormat="1" x14ac:dyDescent="0.25">
      <c r="B26" s="23"/>
      <c r="C26" s="6"/>
      <c r="D26" s="6" t="s">
        <v>1</v>
      </c>
      <c r="E26" s="6"/>
      <c r="F26" s="37" t="s">
        <v>6</v>
      </c>
      <c r="G26" s="24">
        <f>SUM(G20:G25)</f>
        <v>2220</v>
      </c>
      <c r="H26" s="6"/>
      <c r="I26" s="6"/>
      <c r="J26" s="6"/>
      <c r="K26" s="6" t="s">
        <v>1</v>
      </c>
      <c r="L26" s="6"/>
      <c r="M26" s="37" t="s">
        <v>6</v>
      </c>
      <c r="N26" s="24">
        <f>SUM(N20:N25)</f>
        <v>460</v>
      </c>
      <c r="O26" s="25"/>
    </row>
    <row r="27" spans="2:15" x14ac:dyDescent="0.25">
      <c r="B27" s="23"/>
      <c r="C27" s="6" t="s">
        <v>19</v>
      </c>
      <c r="D27" s="7"/>
      <c r="E27" s="7"/>
      <c r="F27" s="6"/>
      <c r="G27" s="7"/>
      <c r="H27" s="7"/>
      <c r="J27" s="6" t="s">
        <v>22</v>
      </c>
      <c r="K27" s="7"/>
      <c r="L27" s="7"/>
      <c r="M27" s="6"/>
      <c r="N27" s="7"/>
      <c r="O27" s="20"/>
    </row>
    <row r="28" spans="2:15" ht="17.25" thickBot="1" x14ac:dyDescent="0.3">
      <c r="B28" s="26"/>
      <c r="C28" s="18">
        <f>+G26</f>
        <v>2220</v>
      </c>
      <c r="D28" s="16" t="s">
        <v>20</v>
      </c>
      <c r="E28" s="17">
        <v>6</v>
      </c>
      <c r="F28" s="14" t="s">
        <v>21</v>
      </c>
      <c r="G28" s="18">
        <f>+C28/E28</f>
        <v>370</v>
      </c>
      <c r="H28" s="15"/>
      <c r="I28" s="15"/>
      <c r="J28" s="18">
        <f>+N26</f>
        <v>460</v>
      </c>
      <c r="K28" s="16" t="s">
        <v>20</v>
      </c>
      <c r="L28" s="17">
        <v>6</v>
      </c>
      <c r="M28" s="14" t="s">
        <v>21</v>
      </c>
      <c r="N28" s="18">
        <f>+J28/L28</f>
        <v>76.666666666666671</v>
      </c>
      <c r="O28" s="27"/>
    </row>
    <row r="29" spans="2:15" ht="5.25" customHeight="1" thickBot="1" x14ac:dyDescent="0.3"/>
    <row r="30" spans="2:15" ht="17.25" thickBot="1" x14ac:dyDescent="0.3">
      <c r="B30" s="56" t="s">
        <v>24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</row>
    <row r="31" spans="2:15" x14ac:dyDescent="0.25">
      <c r="B31" s="4"/>
      <c r="C31" s="5" t="s">
        <v>4</v>
      </c>
      <c r="D31" s="7"/>
      <c r="E31" s="7"/>
      <c r="F31" s="6"/>
      <c r="G31" s="7"/>
      <c r="H31" s="7"/>
      <c r="I31" s="37" t="s">
        <v>6</v>
      </c>
      <c r="J31" s="11">
        <f>+J9</f>
        <v>3300</v>
      </c>
      <c r="K31" s="7"/>
      <c r="L31" s="7"/>
      <c r="M31" s="7"/>
      <c r="N31" s="7"/>
      <c r="O31" s="10"/>
    </row>
    <row r="32" spans="2:15" x14ac:dyDescent="0.25">
      <c r="B32" s="4"/>
      <c r="C32" s="5" t="s">
        <v>28</v>
      </c>
      <c r="D32" s="7"/>
      <c r="E32" s="7"/>
      <c r="F32" s="6"/>
      <c r="G32" s="7"/>
      <c r="H32" s="7"/>
      <c r="I32" s="37" t="s">
        <v>6</v>
      </c>
      <c r="J32" s="11">
        <f>+J10</f>
        <v>93</v>
      </c>
      <c r="K32" s="7"/>
      <c r="L32" s="7"/>
      <c r="M32" s="7"/>
      <c r="N32" s="7"/>
      <c r="O32" s="10"/>
    </row>
    <row r="33" spans="2:15" x14ac:dyDescent="0.25">
      <c r="B33" s="4"/>
      <c r="C33" s="5" t="s">
        <v>5</v>
      </c>
      <c r="D33" s="7"/>
      <c r="E33" s="7"/>
      <c r="F33" s="6"/>
      <c r="G33" s="7"/>
      <c r="H33" s="7"/>
      <c r="I33" s="37" t="s">
        <v>6</v>
      </c>
      <c r="J33" s="11">
        <f>+J11</f>
        <v>360</v>
      </c>
      <c r="K33" s="7"/>
      <c r="L33" s="7"/>
      <c r="M33" s="7"/>
      <c r="N33" s="7"/>
      <c r="O33" s="10"/>
    </row>
    <row r="34" spans="2:15" x14ac:dyDescent="0.25">
      <c r="B34" s="4"/>
      <c r="C34" s="5" t="s">
        <v>9</v>
      </c>
      <c r="D34" s="7"/>
      <c r="E34" s="7"/>
      <c r="F34" s="6"/>
      <c r="G34" s="7"/>
      <c r="H34" s="7"/>
      <c r="I34" s="37" t="s">
        <v>6</v>
      </c>
      <c r="J34" s="11">
        <f>+J12</f>
        <v>380</v>
      </c>
      <c r="K34" s="7"/>
      <c r="L34" s="7"/>
      <c r="M34" s="7"/>
      <c r="N34" s="7"/>
      <c r="O34" s="10"/>
    </row>
    <row r="35" spans="2:15" x14ac:dyDescent="0.25">
      <c r="B35" s="4"/>
      <c r="C35" s="5" t="s">
        <v>25</v>
      </c>
      <c r="D35" s="7"/>
      <c r="E35" s="7"/>
      <c r="F35" s="6"/>
      <c r="G35" s="7"/>
      <c r="H35" s="7"/>
      <c r="I35" s="37" t="s">
        <v>6</v>
      </c>
      <c r="J35" s="11">
        <f>+G28</f>
        <v>370</v>
      </c>
      <c r="K35" s="7"/>
      <c r="L35" s="7"/>
      <c r="M35" s="7"/>
      <c r="N35" s="7"/>
      <c r="O35" s="10"/>
    </row>
    <row r="36" spans="2:15" x14ac:dyDescent="0.25">
      <c r="B36" s="4"/>
      <c r="C36" s="5" t="s">
        <v>26</v>
      </c>
      <c r="D36" s="7"/>
      <c r="E36" s="7"/>
      <c r="F36" s="6"/>
      <c r="G36" s="7"/>
      <c r="H36" s="7"/>
      <c r="I36" s="37" t="s">
        <v>6</v>
      </c>
      <c r="J36" s="11">
        <f>+N28</f>
        <v>76.666666666666671</v>
      </c>
      <c r="K36" s="7"/>
      <c r="L36" s="7"/>
      <c r="M36" s="7"/>
      <c r="N36" s="7"/>
      <c r="O36" s="10"/>
    </row>
    <row r="37" spans="2:15" x14ac:dyDescent="0.25">
      <c r="B37" s="4"/>
      <c r="C37" s="5" t="s">
        <v>27</v>
      </c>
      <c r="D37" s="7"/>
      <c r="E37" s="7"/>
      <c r="F37" s="6"/>
      <c r="G37" s="7"/>
      <c r="H37" s="7"/>
      <c r="I37" s="37" t="s">
        <v>6</v>
      </c>
      <c r="J37" s="22">
        <f>+J15/6</f>
        <v>188.5</v>
      </c>
      <c r="K37" s="7"/>
      <c r="L37" s="7"/>
      <c r="M37" s="7"/>
      <c r="N37" s="7"/>
      <c r="O37" s="10"/>
    </row>
    <row r="38" spans="2:15" s="2" customFormat="1" ht="15" thickBot="1" x14ac:dyDescent="0.3">
      <c r="B38" s="28"/>
      <c r="C38" s="14"/>
      <c r="D38" s="14"/>
      <c r="E38" s="14"/>
      <c r="F38" s="14"/>
      <c r="G38" s="16" t="s">
        <v>1</v>
      </c>
      <c r="H38" s="14"/>
      <c r="I38" s="16" t="s">
        <v>6</v>
      </c>
      <c r="J38" s="29">
        <f>SUM(J31:J37)</f>
        <v>4768.166666666667</v>
      </c>
      <c r="K38" s="14"/>
      <c r="L38" s="14"/>
      <c r="M38" s="14"/>
      <c r="N38" s="14"/>
      <c r="O38" s="30"/>
    </row>
    <row r="39" spans="2:15" ht="5.25" customHeight="1" thickBot="1" x14ac:dyDescent="0.3"/>
    <row r="40" spans="2:15" ht="17.25" thickBot="1" x14ac:dyDescent="0.3">
      <c r="B40" s="56" t="s">
        <v>29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8"/>
    </row>
    <row r="41" spans="2:15" ht="15" customHeight="1" x14ac:dyDescent="0.25">
      <c r="B41" s="21"/>
      <c r="C41" s="59" t="s">
        <v>30</v>
      </c>
      <c r="D41" s="59"/>
      <c r="E41" s="59"/>
      <c r="F41" s="6"/>
      <c r="G41" s="59" t="s">
        <v>32</v>
      </c>
      <c r="H41" s="59"/>
      <c r="I41" s="7"/>
      <c r="J41" s="59" t="s">
        <v>31</v>
      </c>
      <c r="K41" s="59"/>
      <c r="L41" s="31"/>
      <c r="M41" s="59" t="s">
        <v>33</v>
      </c>
      <c r="N41" s="59"/>
      <c r="O41" s="20"/>
    </row>
    <row r="42" spans="2:15" x14ac:dyDescent="0.25">
      <c r="B42" s="21"/>
      <c r="C42" s="52"/>
      <c r="D42" s="52"/>
      <c r="E42" s="52"/>
      <c r="F42" s="6"/>
      <c r="G42" s="52"/>
      <c r="H42" s="52"/>
      <c r="I42" s="7"/>
      <c r="J42" s="52"/>
      <c r="K42" s="52"/>
      <c r="L42" s="32"/>
      <c r="M42" s="52"/>
      <c r="N42" s="52"/>
      <c r="O42" s="20"/>
    </row>
    <row r="43" spans="2:15" x14ac:dyDescent="0.25">
      <c r="B43" s="21"/>
      <c r="C43" s="49">
        <f>+J38</f>
        <v>4768.166666666667</v>
      </c>
      <c r="D43" s="49"/>
      <c r="E43" s="49"/>
      <c r="F43" s="6" t="s">
        <v>20</v>
      </c>
      <c r="G43" s="50">
        <v>12</v>
      </c>
      <c r="H43" s="50"/>
      <c r="I43" s="8" t="s">
        <v>34</v>
      </c>
      <c r="J43" s="50">
        <v>6</v>
      </c>
      <c r="K43" s="50"/>
      <c r="L43" s="8" t="s">
        <v>21</v>
      </c>
      <c r="M43" s="49">
        <f>(C43/G43)*J43</f>
        <v>2384.0833333333335</v>
      </c>
      <c r="N43" s="49"/>
      <c r="O43" s="20"/>
    </row>
    <row r="44" spans="2:15" x14ac:dyDescent="0.25">
      <c r="B44" s="21"/>
      <c r="C44" s="7"/>
      <c r="D44" s="7"/>
      <c r="E44" s="7"/>
      <c r="F44" s="6"/>
      <c r="G44" s="7"/>
      <c r="H44" s="7"/>
      <c r="I44" s="7"/>
      <c r="J44" s="7"/>
      <c r="K44" s="7"/>
      <c r="L44" s="7"/>
      <c r="M44" s="7"/>
      <c r="N44" s="7"/>
      <c r="O44" s="20"/>
    </row>
    <row r="45" spans="2:15" x14ac:dyDescent="0.25">
      <c r="B45" s="21"/>
      <c r="C45" s="51" t="s">
        <v>30</v>
      </c>
      <c r="D45" s="51"/>
      <c r="E45" s="51"/>
      <c r="F45" s="6"/>
      <c r="G45" s="51" t="s">
        <v>36</v>
      </c>
      <c r="H45" s="51"/>
      <c r="I45" s="7"/>
      <c r="J45" s="51" t="s">
        <v>35</v>
      </c>
      <c r="K45" s="51"/>
      <c r="L45" s="32"/>
      <c r="M45" s="51" t="s">
        <v>33</v>
      </c>
      <c r="N45" s="51"/>
      <c r="O45" s="20"/>
    </row>
    <row r="46" spans="2:15" x14ac:dyDescent="0.25">
      <c r="B46" s="21"/>
      <c r="C46" s="52"/>
      <c r="D46" s="52"/>
      <c r="E46" s="52"/>
      <c r="F46" s="6"/>
      <c r="G46" s="52"/>
      <c r="H46" s="52"/>
      <c r="I46" s="7"/>
      <c r="J46" s="52"/>
      <c r="K46" s="52"/>
      <c r="L46" s="32"/>
      <c r="M46" s="52"/>
      <c r="N46" s="52"/>
      <c r="O46" s="20"/>
    </row>
    <row r="47" spans="2:15" x14ac:dyDescent="0.25">
      <c r="B47" s="21"/>
      <c r="C47" s="49">
        <f>+J38</f>
        <v>4768.166666666667</v>
      </c>
      <c r="D47" s="49"/>
      <c r="E47" s="49"/>
      <c r="F47" s="6" t="s">
        <v>20</v>
      </c>
      <c r="G47" s="50">
        <v>360</v>
      </c>
      <c r="H47" s="50"/>
      <c r="I47" s="8" t="s">
        <v>34</v>
      </c>
      <c r="J47" s="50">
        <v>15</v>
      </c>
      <c r="K47" s="50"/>
      <c r="L47" s="8" t="s">
        <v>21</v>
      </c>
      <c r="M47" s="49">
        <f>(C47/G47)*J47</f>
        <v>198.67361111111114</v>
      </c>
      <c r="N47" s="49"/>
      <c r="O47" s="20"/>
    </row>
    <row r="48" spans="2:15" x14ac:dyDescent="0.25">
      <c r="B48" s="21"/>
      <c r="C48" s="7"/>
      <c r="D48" s="7"/>
      <c r="E48" s="7"/>
      <c r="F48" s="6"/>
      <c r="G48" s="7"/>
      <c r="H48" s="7"/>
      <c r="I48" s="7"/>
      <c r="J48" s="7"/>
      <c r="K48" s="7"/>
      <c r="L48" s="7"/>
      <c r="M48" s="7"/>
      <c r="N48" s="7"/>
      <c r="O48" s="20"/>
    </row>
    <row r="49" spans="2:15" s="36" customFormat="1" ht="15" customHeight="1" x14ac:dyDescent="0.25">
      <c r="B49" s="33"/>
      <c r="C49" s="47" t="s">
        <v>53</v>
      </c>
      <c r="D49" s="47"/>
      <c r="E49" s="47"/>
      <c r="F49" s="47"/>
      <c r="G49" s="47"/>
      <c r="H49" s="47"/>
      <c r="I49" s="47"/>
      <c r="J49" s="47"/>
      <c r="K49" s="47"/>
      <c r="L49" s="38" t="s">
        <v>21</v>
      </c>
      <c r="M49" s="48">
        <f>+M43+M47</f>
        <v>2582.7569444444448</v>
      </c>
      <c r="N49" s="48"/>
      <c r="O49" s="35"/>
    </row>
    <row r="50" spans="2:15" ht="17.25" thickBot="1" x14ac:dyDescent="0.3">
      <c r="B50" s="26"/>
      <c r="C50" s="15"/>
      <c r="D50" s="15"/>
      <c r="E50" s="15"/>
      <c r="F50" s="14"/>
      <c r="G50" s="15"/>
      <c r="H50" s="15"/>
      <c r="I50" s="15"/>
      <c r="J50" s="15"/>
      <c r="K50" s="15"/>
      <c r="L50" s="15"/>
      <c r="M50" s="15"/>
      <c r="N50" s="15"/>
      <c r="O50" s="27"/>
    </row>
  </sheetData>
  <mergeCells count="37">
    <mergeCell ref="D20:E20"/>
    <mergeCell ref="K20:L20"/>
    <mergeCell ref="B2:O2"/>
    <mergeCell ref="B4:O4"/>
    <mergeCell ref="B17:O17"/>
    <mergeCell ref="B18:G19"/>
    <mergeCell ref="I18:N19"/>
    <mergeCell ref="B40:O4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C41:E42"/>
    <mergeCell ref="G41:H42"/>
    <mergeCell ref="J41:K42"/>
    <mergeCell ref="M41:N42"/>
    <mergeCell ref="C43:E43"/>
    <mergeCell ref="G43:H43"/>
    <mergeCell ref="J43:K43"/>
    <mergeCell ref="M43:N43"/>
    <mergeCell ref="C49:K49"/>
    <mergeCell ref="M49:N49"/>
    <mergeCell ref="C45:E46"/>
    <mergeCell ref="G45:H46"/>
    <mergeCell ref="J45:K46"/>
    <mergeCell ref="M45:N46"/>
    <mergeCell ref="C47:E47"/>
    <mergeCell ref="G47:H47"/>
    <mergeCell ref="J47:K47"/>
    <mergeCell ref="M47:N47"/>
  </mergeCells>
  <pageMargins left="0.7" right="0.7" top="0.75" bottom="0.75" header="0.3" footer="0.3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showGridLines="0" zoomScaleNormal="100" workbookViewId="0">
      <selection activeCell="J5" sqref="J5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64</v>
      </c>
      <c r="B2" s="53" t="s">
        <v>84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37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37" t="s">
        <v>6</v>
      </c>
      <c r="J6" s="5" t="s">
        <v>59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37" t="s">
        <v>6</v>
      </c>
      <c r="J7" s="5" t="s">
        <v>61</v>
      </c>
      <c r="K7" s="7"/>
      <c r="L7" s="7"/>
      <c r="M7" s="7"/>
      <c r="N7" s="7"/>
      <c r="O7" s="10"/>
    </row>
    <row r="8" spans="1:15" x14ac:dyDescent="0.25">
      <c r="B8" s="4" t="s">
        <v>83</v>
      </c>
      <c r="C8" s="5"/>
      <c r="D8" s="5"/>
      <c r="E8" s="5"/>
      <c r="F8" s="6"/>
      <c r="G8" s="7"/>
      <c r="H8" s="8"/>
      <c r="I8" s="37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37" t="s">
        <v>6</v>
      </c>
      <c r="J9" s="11">
        <v>3400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37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37" t="s">
        <v>6</v>
      </c>
      <c r="J11" s="11">
        <v>380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37" t="s">
        <v>6</v>
      </c>
      <c r="J12" s="11">
        <v>400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37" t="s">
        <v>6</v>
      </c>
      <c r="J13" s="11">
        <v>160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37" t="s">
        <v>6</v>
      </c>
      <c r="J14" s="11">
        <v>400</v>
      </c>
      <c r="K14" s="7"/>
      <c r="L14" s="7"/>
      <c r="M14" s="7"/>
      <c r="N14" s="7"/>
      <c r="O14" s="10"/>
    </row>
    <row r="15" spans="1:15" ht="17.25" thickBot="1" x14ac:dyDescent="0.3">
      <c r="B15" s="12" t="s">
        <v>82</v>
      </c>
      <c r="C15" s="13"/>
      <c r="D15" s="13"/>
      <c r="E15" s="13"/>
      <c r="F15" s="14"/>
      <c r="G15" s="15"/>
      <c r="H15" s="16"/>
      <c r="I15" s="17" t="s">
        <v>6</v>
      </c>
      <c r="J15" s="18">
        <v>1164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ht="15" customHeight="1" x14ac:dyDescent="0.25">
      <c r="B18" s="60" t="s">
        <v>12</v>
      </c>
      <c r="C18" s="61"/>
      <c r="D18" s="61"/>
      <c r="E18" s="61"/>
      <c r="F18" s="61"/>
      <c r="G18" s="61"/>
      <c r="H18" s="7"/>
      <c r="I18" s="61" t="s">
        <v>23</v>
      </c>
      <c r="J18" s="61"/>
      <c r="K18" s="61"/>
      <c r="L18" s="61"/>
      <c r="M18" s="61"/>
      <c r="N18" s="61"/>
      <c r="O18" s="20"/>
    </row>
    <row r="19" spans="2:15" ht="15" customHeight="1" x14ac:dyDescent="0.25">
      <c r="B19" s="60"/>
      <c r="C19" s="61"/>
      <c r="D19" s="61"/>
      <c r="E19" s="61"/>
      <c r="F19" s="61"/>
      <c r="G19" s="61"/>
      <c r="H19" s="7"/>
      <c r="I19" s="61"/>
      <c r="J19" s="61"/>
      <c r="K19" s="61"/>
      <c r="L19" s="61"/>
      <c r="M19" s="61"/>
      <c r="N19" s="61"/>
      <c r="O19" s="20"/>
    </row>
    <row r="20" spans="2:15" x14ac:dyDescent="0.25">
      <c r="B20" s="21"/>
      <c r="C20" s="7" t="s">
        <v>76</v>
      </c>
      <c r="D20" s="46">
        <v>2021</v>
      </c>
      <c r="E20" s="46"/>
      <c r="F20" s="37" t="s">
        <v>6</v>
      </c>
      <c r="G20" s="11">
        <v>350</v>
      </c>
      <c r="H20" s="7"/>
      <c r="I20" s="7"/>
      <c r="J20" s="7" t="s">
        <v>76</v>
      </c>
      <c r="K20" s="46">
        <v>2021</v>
      </c>
      <c r="L20" s="46"/>
      <c r="M20" s="37" t="s">
        <v>6</v>
      </c>
      <c r="N20" s="11">
        <v>0</v>
      </c>
      <c r="O20" s="20"/>
    </row>
    <row r="21" spans="2:15" x14ac:dyDescent="0.25">
      <c r="B21" s="21"/>
      <c r="C21" s="7" t="s">
        <v>77</v>
      </c>
      <c r="D21" s="46">
        <v>2021</v>
      </c>
      <c r="E21" s="46"/>
      <c r="F21" s="37" t="s">
        <v>6</v>
      </c>
      <c r="G21" s="11">
        <v>400</v>
      </c>
      <c r="H21" s="7"/>
      <c r="I21" s="7"/>
      <c r="J21" s="7" t="s">
        <v>77</v>
      </c>
      <c r="K21" s="46">
        <v>2021</v>
      </c>
      <c r="L21" s="46"/>
      <c r="M21" s="37" t="s">
        <v>6</v>
      </c>
      <c r="N21" s="11">
        <v>200</v>
      </c>
      <c r="O21" s="20"/>
    </row>
    <row r="22" spans="2:15" x14ac:dyDescent="0.25">
      <c r="B22" s="21"/>
      <c r="C22" s="7" t="s">
        <v>78</v>
      </c>
      <c r="D22" s="46">
        <v>2021</v>
      </c>
      <c r="E22" s="46"/>
      <c r="F22" s="37" t="s">
        <v>6</v>
      </c>
      <c r="G22" s="11">
        <v>350</v>
      </c>
      <c r="H22" s="7"/>
      <c r="I22" s="7"/>
      <c r="J22" s="7" t="s">
        <v>78</v>
      </c>
      <c r="K22" s="46">
        <v>2021</v>
      </c>
      <c r="L22" s="46"/>
      <c r="M22" s="37" t="s">
        <v>6</v>
      </c>
      <c r="N22" s="11">
        <v>0</v>
      </c>
      <c r="O22" s="20"/>
    </row>
    <row r="23" spans="2:15" x14ac:dyDescent="0.25">
      <c r="B23" s="21"/>
      <c r="C23" s="7" t="s">
        <v>79</v>
      </c>
      <c r="D23" s="46">
        <v>2021</v>
      </c>
      <c r="E23" s="46"/>
      <c r="F23" s="37" t="s">
        <v>6</v>
      </c>
      <c r="G23" s="11">
        <v>400</v>
      </c>
      <c r="H23" s="7"/>
      <c r="I23" s="7"/>
      <c r="J23" s="7" t="s">
        <v>79</v>
      </c>
      <c r="K23" s="46">
        <v>2021</v>
      </c>
      <c r="L23" s="46"/>
      <c r="M23" s="37" t="s">
        <v>6</v>
      </c>
      <c r="N23" s="11">
        <v>180</v>
      </c>
      <c r="O23" s="20"/>
    </row>
    <row r="24" spans="2:15" x14ac:dyDescent="0.25">
      <c r="B24" s="21"/>
      <c r="C24" s="7" t="s">
        <v>80</v>
      </c>
      <c r="D24" s="46">
        <v>2021</v>
      </c>
      <c r="E24" s="46"/>
      <c r="F24" s="37" t="s">
        <v>6</v>
      </c>
      <c r="G24" s="11">
        <v>350</v>
      </c>
      <c r="H24" s="7"/>
      <c r="I24" s="7"/>
      <c r="J24" s="7" t="s">
        <v>80</v>
      </c>
      <c r="K24" s="46">
        <v>2021</v>
      </c>
      <c r="L24" s="46"/>
      <c r="M24" s="37" t="s">
        <v>6</v>
      </c>
      <c r="N24" s="11">
        <v>0</v>
      </c>
      <c r="O24" s="20"/>
    </row>
    <row r="25" spans="2:15" x14ac:dyDescent="0.25">
      <c r="B25" s="21"/>
      <c r="C25" s="7" t="s">
        <v>81</v>
      </c>
      <c r="D25" s="46">
        <v>2021</v>
      </c>
      <c r="E25" s="46"/>
      <c r="F25" s="37" t="s">
        <v>6</v>
      </c>
      <c r="G25" s="22">
        <f>+J14</f>
        <v>400</v>
      </c>
      <c r="H25" s="7"/>
      <c r="I25" s="7"/>
      <c r="J25" s="7" t="s">
        <v>81</v>
      </c>
      <c r="K25" s="46">
        <v>2021</v>
      </c>
      <c r="L25" s="46"/>
      <c r="M25" s="37" t="s">
        <v>6</v>
      </c>
      <c r="N25" s="22">
        <f>+J13</f>
        <v>160</v>
      </c>
      <c r="O25" s="20"/>
    </row>
    <row r="26" spans="2:15" s="2" customFormat="1" x14ac:dyDescent="0.25">
      <c r="B26" s="23"/>
      <c r="C26" s="6"/>
      <c r="D26" s="6" t="s">
        <v>1</v>
      </c>
      <c r="E26" s="6"/>
      <c r="F26" s="37" t="s">
        <v>6</v>
      </c>
      <c r="G26" s="24">
        <f>SUM(G20:G25)</f>
        <v>2250</v>
      </c>
      <c r="H26" s="6"/>
      <c r="I26" s="6"/>
      <c r="J26" s="6"/>
      <c r="K26" s="6" t="s">
        <v>1</v>
      </c>
      <c r="L26" s="6"/>
      <c r="M26" s="37" t="s">
        <v>6</v>
      </c>
      <c r="N26" s="24">
        <f>SUM(N20:N25)</f>
        <v>540</v>
      </c>
      <c r="O26" s="25"/>
    </row>
    <row r="27" spans="2:15" x14ac:dyDescent="0.25">
      <c r="B27" s="23"/>
      <c r="C27" s="6" t="s">
        <v>19</v>
      </c>
      <c r="D27" s="7"/>
      <c r="E27" s="7"/>
      <c r="F27" s="6"/>
      <c r="G27" s="7"/>
      <c r="H27" s="7"/>
      <c r="J27" s="6" t="s">
        <v>22</v>
      </c>
      <c r="K27" s="7"/>
      <c r="L27" s="7"/>
      <c r="M27" s="6"/>
      <c r="N27" s="7"/>
      <c r="O27" s="20"/>
    </row>
    <row r="28" spans="2:15" ht="17.25" thickBot="1" x14ac:dyDescent="0.3">
      <c r="B28" s="26"/>
      <c r="C28" s="18">
        <f>+G26</f>
        <v>2250</v>
      </c>
      <c r="D28" s="16" t="s">
        <v>20</v>
      </c>
      <c r="E28" s="17">
        <v>6</v>
      </c>
      <c r="F28" s="14" t="s">
        <v>21</v>
      </c>
      <c r="G28" s="18">
        <f>+C28/E28</f>
        <v>375</v>
      </c>
      <c r="H28" s="15"/>
      <c r="I28" s="15"/>
      <c r="J28" s="18">
        <f>+N26</f>
        <v>540</v>
      </c>
      <c r="K28" s="16" t="s">
        <v>20</v>
      </c>
      <c r="L28" s="17">
        <v>6</v>
      </c>
      <c r="M28" s="14" t="s">
        <v>21</v>
      </c>
      <c r="N28" s="18">
        <f>+J28/L28</f>
        <v>90</v>
      </c>
      <c r="O28" s="27"/>
    </row>
    <row r="29" spans="2:15" ht="5.25" customHeight="1" thickBot="1" x14ac:dyDescent="0.3"/>
    <row r="30" spans="2:15" ht="17.25" thickBot="1" x14ac:dyDescent="0.3">
      <c r="B30" s="56" t="s">
        <v>24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</row>
    <row r="31" spans="2:15" x14ac:dyDescent="0.25">
      <c r="B31" s="4"/>
      <c r="C31" s="5" t="s">
        <v>4</v>
      </c>
      <c r="D31" s="7"/>
      <c r="E31" s="7"/>
      <c r="F31" s="6"/>
      <c r="G31" s="7"/>
      <c r="H31" s="7"/>
      <c r="I31" s="37" t="s">
        <v>6</v>
      </c>
      <c r="J31" s="11">
        <f>+J9</f>
        <v>3400</v>
      </c>
      <c r="K31" s="7"/>
      <c r="L31" s="7"/>
      <c r="M31" s="7"/>
      <c r="N31" s="7"/>
      <c r="O31" s="10"/>
    </row>
    <row r="32" spans="2:15" x14ac:dyDescent="0.25">
      <c r="B32" s="4"/>
      <c r="C32" s="5" t="s">
        <v>28</v>
      </c>
      <c r="D32" s="7"/>
      <c r="E32" s="7"/>
      <c r="F32" s="6"/>
      <c r="G32" s="7"/>
      <c r="H32" s="7"/>
      <c r="I32" s="37" t="s">
        <v>6</v>
      </c>
      <c r="J32" s="11">
        <f>+J10</f>
        <v>93</v>
      </c>
      <c r="K32" s="7"/>
      <c r="L32" s="7"/>
      <c r="M32" s="7"/>
      <c r="N32" s="7"/>
      <c r="O32" s="10"/>
    </row>
    <row r="33" spans="2:15" x14ac:dyDescent="0.25">
      <c r="B33" s="4"/>
      <c r="C33" s="5" t="s">
        <v>5</v>
      </c>
      <c r="D33" s="7"/>
      <c r="E33" s="7"/>
      <c r="F33" s="6"/>
      <c r="G33" s="7"/>
      <c r="H33" s="7"/>
      <c r="I33" s="37" t="s">
        <v>6</v>
      </c>
      <c r="J33" s="11">
        <f>+J11</f>
        <v>380</v>
      </c>
      <c r="K33" s="7"/>
      <c r="L33" s="7"/>
      <c r="M33" s="7"/>
      <c r="N33" s="7"/>
      <c r="O33" s="10"/>
    </row>
    <row r="34" spans="2:15" x14ac:dyDescent="0.25">
      <c r="B34" s="4"/>
      <c r="C34" s="5" t="s">
        <v>9</v>
      </c>
      <c r="D34" s="7"/>
      <c r="E34" s="7"/>
      <c r="F34" s="6"/>
      <c r="G34" s="7"/>
      <c r="H34" s="7"/>
      <c r="I34" s="37" t="s">
        <v>6</v>
      </c>
      <c r="J34" s="11">
        <f>+J12</f>
        <v>400</v>
      </c>
      <c r="K34" s="7"/>
      <c r="L34" s="7"/>
      <c r="M34" s="7"/>
      <c r="N34" s="7"/>
      <c r="O34" s="10"/>
    </row>
    <row r="35" spans="2:15" x14ac:dyDescent="0.25">
      <c r="B35" s="4"/>
      <c r="C35" s="5" t="s">
        <v>25</v>
      </c>
      <c r="D35" s="7"/>
      <c r="E35" s="7"/>
      <c r="F35" s="6"/>
      <c r="G35" s="7"/>
      <c r="H35" s="7"/>
      <c r="I35" s="37" t="s">
        <v>6</v>
      </c>
      <c r="J35" s="11">
        <f>+G28</f>
        <v>375</v>
      </c>
      <c r="K35" s="7"/>
      <c r="L35" s="7"/>
      <c r="M35" s="7"/>
      <c r="N35" s="7"/>
      <c r="O35" s="10"/>
    </row>
    <row r="36" spans="2:15" x14ac:dyDescent="0.25">
      <c r="B36" s="4"/>
      <c r="C36" s="5" t="s">
        <v>26</v>
      </c>
      <c r="D36" s="7"/>
      <c r="E36" s="7"/>
      <c r="F36" s="6"/>
      <c r="G36" s="7"/>
      <c r="H36" s="7"/>
      <c r="I36" s="37" t="s">
        <v>6</v>
      </c>
      <c r="J36" s="11">
        <f>+N28</f>
        <v>90</v>
      </c>
      <c r="K36" s="7"/>
      <c r="L36" s="7"/>
      <c r="M36" s="7"/>
      <c r="N36" s="7"/>
      <c r="O36" s="10"/>
    </row>
    <row r="37" spans="2:15" x14ac:dyDescent="0.25">
      <c r="B37" s="4"/>
      <c r="C37" s="5" t="s">
        <v>27</v>
      </c>
      <c r="D37" s="7"/>
      <c r="E37" s="7"/>
      <c r="F37" s="6"/>
      <c r="G37" s="7"/>
      <c r="H37" s="7"/>
      <c r="I37" s="37" t="s">
        <v>6</v>
      </c>
      <c r="J37" s="22">
        <f>+J15/6</f>
        <v>194</v>
      </c>
      <c r="K37" s="7"/>
      <c r="L37" s="7"/>
      <c r="M37" s="7"/>
      <c r="N37" s="7"/>
      <c r="O37" s="10"/>
    </row>
    <row r="38" spans="2:15" s="2" customFormat="1" ht="15" thickBot="1" x14ac:dyDescent="0.3">
      <c r="B38" s="28"/>
      <c r="C38" s="14"/>
      <c r="D38" s="14"/>
      <c r="E38" s="14"/>
      <c r="F38" s="14"/>
      <c r="G38" s="16" t="s">
        <v>1</v>
      </c>
      <c r="H38" s="14"/>
      <c r="I38" s="16" t="s">
        <v>6</v>
      </c>
      <c r="J38" s="29">
        <f>SUM(J31:J37)</f>
        <v>4932</v>
      </c>
      <c r="K38" s="14"/>
      <c r="L38" s="14"/>
      <c r="M38" s="14"/>
      <c r="N38" s="14"/>
      <c r="O38" s="30"/>
    </row>
    <row r="39" spans="2:15" ht="5.25" customHeight="1" thickBot="1" x14ac:dyDescent="0.3"/>
    <row r="40" spans="2:15" ht="17.25" thickBot="1" x14ac:dyDescent="0.3">
      <c r="B40" s="56" t="s">
        <v>29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8"/>
    </row>
    <row r="41" spans="2:15" ht="15" customHeight="1" x14ac:dyDescent="0.25">
      <c r="B41" s="21"/>
      <c r="C41" s="59" t="s">
        <v>30</v>
      </c>
      <c r="D41" s="59"/>
      <c r="E41" s="59"/>
      <c r="F41" s="6"/>
      <c r="G41" s="59" t="s">
        <v>32</v>
      </c>
      <c r="H41" s="59"/>
      <c r="I41" s="7"/>
      <c r="J41" s="59" t="s">
        <v>31</v>
      </c>
      <c r="K41" s="59"/>
      <c r="L41" s="31"/>
      <c r="M41" s="59" t="s">
        <v>33</v>
      </c>
      <c r="N41" s="59"/>
      <c r="O41" s="20"/>
    </row>
    <row r="42" spans="2:15" x14ac:dyDescent="0.25">
      <c r="B42" s="21"/>
      <c r="C42" s="52"/>
      <c r="D42" s="52"/>
      <c r="E42" s="52"/>
      <c r="F42" s="6"/>
      <c r="G42" s="52"/>
      <c r="H42" s="52"/>
      <c r="I42" s="7"/>
      <c r="J42" s="52"/>
      <c r="K42" s="52"/>
      <c r="L42" s="32"/>
      <c r="M42" s="52"/>
      <c r="N42" s="52"/>
      <c r="O42" s="20"/>
    </row>
    <row r="43" spans="2:15" x14ac:dyDescent="0.25">
      <c r="B43" s="21"/>
      <c r="C43" s="49">
        <f>+J38</f>
        <v>4932</v>
      </c>
      <c r="D43" s="49"/>
      <c r="E43" s="49"/>
      <c r="F43" s="6" t="s">
        <v>20</v>
      </c>
      <c r="G43" s="50">
        <v>12</v>
      </c>
      <c r="H43" s="50"/>
      <c r="I43" s="8" t="s">
        <v>34</v>
      </c>
      <c r="J43" s="50">
        <v>6</v>
      </c>
      <c r="K43" s="50"/>
      <c r="L43" s="8" t="s">
        <v>21</v>
      </c>
      <c r="M43" s="49">
        <f>(C43/G43)*J43</f>
        <v>2466</v>
      </c>
      <c r="N43" s="49"/>
      <c r="O43" s="20"/>
    </row>
    <row r="44" spans="2:15" x14ac:dyDescent="0.25">
      <c r="B44" s="21"/>
      <c r="C44" s="7"/>
      <c r="D44" s="7"/>
      <c r="E44" s="7"/>
      <c r="F44" s="6"/>
      <c r="G44" s="7"/>
      <c r="H44" s="7"/>
      <c r="I44" s="7"/>
      <c r="J44" s="7"/>
      <c r="K44" s="7"/>
      <c r="L44" s="7"/>
      <c r="M44" s="7"/>
      <c r="N44" s="7"/>
      <c r="O44" s="20"/>
    </row>
    <row r="45" spans="2:15" x14ac:dyDescent="0.25">
      <c r="B45" s="21"/>
      <c r="C45" s="51" t="s">
        <v>30</v>
      </c>
      <c r="D45" s="51"/>
      <c r="E45" s="51"/>
      <c r="F45" s="6"/>
      <c r="G45" s="51" t="s">
        <v>36</v>
      </c>
      <c r="H45" s="51"/>
      <c r="I45" s="7"/>
      <c r="J45" s="51" t="s">
        <v>35</v>
      </c>
      <c r="K45" s="51"/>
      <c r="L45" s="32"/>
      <c r="M45" s="51" t="s">
        <v>33</v>
      </c>
      <c r="N45" s="51"/>
      <c r="O45" s="20"/>
    </row>
    <row r="46" spans="2:15" x14ac:dyDescent="0.25">
      <c r="B46" s="21"/>
      <c r="C46" s="52"/>
      <c r="D46" s="52"/>
      <c r="E46" s="52"/>
      <c r="F46" s="6"/>
      <c r="G46" s="52"/>
      <c r="H46" s="52"/>
      <c r="I46" s="7"/>
      <c r="J46" s="52"/>
      <c r="K46" s="52"/>
      <c r="L46" s="32"/>
      <c r="M46" s="52"/>
      <c r="N46" s="52"/>
      <c r="O46" s="20"/>
    </row>
    <row r="47" spans="2:15" x14ac:dyDescent="0.25">
      <c r="B47" s="21"/>
      <c r="C47" s="49">
        <f>+J38</f>
        <v>4932</v>
      </c>
      <c r="D47" s="49"/>
      <c r="E47" s="49"/>
      <c r="F47" s="6" t="s">
        <v>20</v>
      </c>
      <c r="G47" s="50">
        <v>360</v>
      </c>
      <c r="H47" s="50"/>
      <c r="I47" s="8" t="s">
        <v>34</v>
      </c>
      <c r="J47" s="50">
        <v>21</v>
      </c>
      <c r="K47" s="50"/>
      <c r="L47" s="8" t="s">
        <v>21</v>
      </c>
      <c r="M47" s="49">
        <f>(C47/G47)*J47</f>
        <v>287.7</v>
      </c>
      <c r="N47" s="49"/>
      <c r="O47" s="20"/>
    </row>
    <row r="48" spans="2:15" x14ac:dyDescent="0.25">
      <c r="B48" s="21"/>
      <c r="C48" s="7"/>
      <c r="D48" s="7"/>
      <c r="E48" s="7"/>
      <c r="F48" s="6"/>
      <c r="G48" s="7"/>
      <c r="H48" s="7"/>
      <c r="I48" s="7"/>
      <c r="J48" s="7"/>
      <c r="K48" s="7"/>
      <c r="L48" s="7"/>
      <c r="M48" s="7"/>
      <c r="N48" s="7"/>
      <c r="O48" s="20"/>
    </row>
    <row r="49" spans="2:15" s="36" customFormat="1" ht="15" customHeight="1" x14ac:dyDescent="0.25">
      <c r="B49" s="33"/>
      <c r="C49" s="47" t="s">
        <v>53</v>
      </c>
      <c r="D49" s="47"/>
      <c r="E49" s="47"/>
      <c r="F49" s="47"/>
      <c r="G49" s="47"/>
      <c r="H49" s="47"/>
      <c r="I49" s="47"/>
      <c r="J49" s="47"/>
      <c r="K49" s="47"/>
      <c r="L49" s="38" t="s">
        <v>21</v>
      </c>
      <c r="M49" s="48">
        <f>+M43+M47</f>
        <v>2753.7</v>
      </c>
      <c r="N49" s="48"/>
      <c r="O49" s="35"/>
    </row>
    <row r="50" spans="2:15" ht="17.25" thickBot="1" x14ac:dyDescent="0.3">
      <c r="B50" s="26"/>
      <c r="C50" s="15"/>
      <c r="D50" s="15"/>
      <c r="E50" s="15"/>
      <c r="F50" s="14"/>
      <c r="G50" s="15"/>
      <c r="H50" s="15"/>
      <c r="I50" s="15"/>
      <c r="J50" s="15"/>
      <c r="K50" s="15"/>
      <c r="L50" s="15"/>
      <c r="M50" s="15"/>
      <c r="N50" s="15"/>
      <c r="O50" s="27"/>
    </row>
  </sheetData>
  <mergeCells count="37">
    <mergeCell ref="D20:E20"/>
    <mergeCell ref="K20:L20"/>
    <mergeCell ref="B2:O2"/>
    <mergeCell ref="B4:O4"/>
    <mergeCell ref="B17:O17"/>
    <mergeCell ref="B18:G19"/>
    <mergeCell ref="I18:N19"/>
    <mergeCell ref="B40:O4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B30:O30"/>
    <mergeCell ref="C41:E42"/>
    <mergeCell ref="G41:H42"/>
    <mergeCell ref="J41:K42"/>
    <mergeCell ref="M41:N42"/>
    <mergeCell ref="C43:E43"/>
    <mergeCell ref="G43:H43"/>
    <mergeCell ref="J43:K43"/>
    <mergeCell ref="M43:N43"/>
    <mergeCell ref="C49:K49"/>
    <mergeCell ref="M49:N49"/>
    <mergeCell ref="C45:E46"/>
    <mergeCell ref="G45:H46"/>
    <mergeCell ref="J45:K46"/>
    <mergeCell ref="M45:N46"/>
    <mergeCell ref="C47:E47"/>
    <mergeCell ref="G47:H47"/>
    <mergeCell ref="J47:K47"/>
    <mergeCell ref="M47:N47"/>
  </mergeCells>
  <pageMargins left="0.7" right="0.7" top="0.75" bottom="0.75" header="0.3" footer="0.3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topLeftCell="A10" zoomScaleNormal="100" workbookViewId="0">
      <selection activeCell="N31" sqref="N31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104</v>
      </c>
      <c r="B2" s="53" t="s">
        <v>87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0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0" t="s">
        <v>6</v>
      </c>
      <c r="J6" s="5" t="s">
        <v>88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0" t="s">
        <v>6</v>
      </c>
      <c r="J7" s="5" t="s">
        <v>91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40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0" t="s">
        <v>6</v>
      </c>
      <c r="J9" s="11">
        <v>1500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0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0" t="s">
        <v>6</v>
      </c>
      <c r="J11" s="11">
        <v>250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0" t="s">
        <v>6</v>
      </c>
      <c r="J12" s="11">
        <v>300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0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0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38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0" t="s">
        <v>6</v>
      </c>
      <c r="J18" s="11">
        <f>+J9</f>
        <v>1500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0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0" t="s">
        <v>6</v>
      </c>
      <c r="J20" s="11">
        <f>+J11</f>
        <v>250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0" t="s">
        <v>6</v>
      </c>
      <c r="J21" s="11">
        <f>+J12</f>
        <v>300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0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0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0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2143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2143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1</v>
      </c>
      <c r="K30" s="50"/>
      <c r="L30" s="8" t="s">
        <v>21</v>
      </c>
      <c r="M30" s="49">
        <f>(C30/G30)*J30</f>
        <v>178.58333333333334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2143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0</v>
      </c>
      <c r="K34" s="50"/>
      <c r="L34" s="8" t="s">
        <v>21</v>
      </c>
      <c r="M34" s="49">
        <f>(C34/G34)*J34</f>
        <v>0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39</v>
      </c>
      <c r="D36" s="47"/>
      <c r="E36" s="47"/>
      <c r="F36" s="47"/>
      <c r="G36" s="47"/>
      <c r="H36" s="47"/>
      <c r="I36" s="47"/>
      <c r="J36" s="47"/>
      <c r="K36" s="47"/>
      <c r="L36" s="39" t="s">
        <v>21</v>
      </c>
      <c r="M36" s="48">
        <f>+M30+M34</f>
        <v>178.58333333333334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0:E30"/>
    <mergeCell ref="G30:H30"/>
    <mergeCell ref="J30:K30"/>
    <mergeCell ref="M30:N30"/>
    <mergeCell ref="C36:K36"/>
    <mergeCell ref="M36:N36"/>
    <mergeCell ref="C32:E33"/>
    <mergeCell ref="G32:H33"/>
    <mergeCell ref="J32:K33"/>
    <mergeCell ref="M32:N33"/>
    <mergeCell ref="C34:E34"/>
    <mergeCell ref="G34:H34"/>
    <mergeCell ref="J34:K34"/>
    <mergeCell ref="M34:N34"/>
    <mergeCell ref="B17:O17"/>
    <mergeCell ref="B27:O27"/>
    <mergeCell ref="B2:O2"/>
    <mergeCell ref="B4:O4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S18" sqref="S18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105</v>
      </c>
      <c r="B2" s="53" t="s">
        <v>102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0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0" t="s">
        <v>6</v>
      </c>
      <c r="J6" s="5" t="s">
        <v>89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0" t="s">
        <v>6</v>
      </c>
      <c r="J7" s="5" t="s">
        <v>90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40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0" t="s">
        <v>6</v>
      </c>
      <c r="J9" s="11">
        <v>1600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0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0" t="s">
        <v>6</v>
      </c>
      <c r="J11" s="11">
        <v>270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0" t="s">
        <v>6</v>
      </c>
      <c r="J12" s="11">
        <v>310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0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0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38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0" t="s">
        <v>6</v>
      </c>
      <c r="J18" s="11">
        <f>+J9</f>
        <v>1600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0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0" t="s">
        <v>6</v>
      </c>
      <c r="J20" s="11">
        <f>+J11</f>
        <v>270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0" t="s">
        <v>6</v>
      </c>
      <c r="J21" s="11">
        <f>+J12</f>
        <v>310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0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0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0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2273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2273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2</v>
      </c>
      <c r="K30" s="50"/>
      <c r="L30" s="8" t="s">
        <v>21</v>
      </c>
      <c r="M30" s="49">
        <f>(C30/G30)*J30</f>
        <v>378.83333333333331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2273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0</v>
      </c>
      <c r="K34" s="50"/>
      <c r="L34" s="8" t="s">
        <v>21</v>
      </c>
      <c r="M34" s="49">
        <f>(C34/G34)*J34</f>
        <v>0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39</v>
      </c>
      <c r="D36" s="47"/>
      <c r="E36" s="47"/>
      <c r="F36" s="47"/>
      <c r="G36" s="47"/>
      <c r="H36" s="47"/>
      <c r="I36" s="47"/>
      <c r="J36" s="47"/>
      <c r="K36" s="47"/>
      <c r="L36" s="39" t="s">
        <v>21</v>
      </c>
      <c r="M36" s="48">
        <f>+M30+M34</f>
        <v>378.83333333333331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4:E34"/>
    <mergeCell ref="G34:H34"/>
    <mergeCell ref="J34:K34"/>
    <mergeCell ref="M34:N34"/>
    <mergeCell ref="C36:K36"/>
    <mergeCell ref="M36:N36"/>
    <mergeCell ref="C30:E30"/>
    <mergeCell ref="G30:H30"/>
    <mergeCell ref="J30:K30"/>
    <mergeCell ref="M30:N30"/>
    <mergeCell ref="C32:E33"/>
    <mergeCell ref="G32:H33"/>
    <mergeCell ref="J32:K33"/>
    <mergeCell ref="M32:N33"/>
    <mergeCell ref="B2:O2"/>
    <mergeCell ref="B4:O4"/>
    <mergeCell ref="B17:O17"/>
    <mergeCell ref="B27:O27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G21" sqref="G21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106</v>
      </c>
      <c r="B2" s="53" t="s">
        <v>101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0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0" t="s">
        <v>6</v>
      </c>
      <c r="J6" s="5" t="s">
        <v>94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0" t="s">
        <v>6</v>
      </c>
      <c r="J7" s="5" t="s">
        <v>92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40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0" t="s">
        <v>6</v>
      </c>
      <c r="J9" s="11">
        <v>1700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0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0" t="s">
        <v>6</v>
      </c>
      <c r="J11" s="11">
        <v>280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0" t="s">
        <v>6</v>
      </c>
      <c r="J12" s="11">
        <v>320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0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0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38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0" t="s">
        <v>6</v>
      </c>
      <c r="J18" s="11">
        <f>+J9</f>
        <v>1700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0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0" t="s">
        <v>6</v>
      </c>
      <c r="J20" s="11">
        <f>+J11</f>
        <v>280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0" t="s">
        <v>6</v>
      </c>
      <c r="J21" s="11">
        <f>+J12</f>
        <v>320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0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0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0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2393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2393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3</v>
      </c>
      <c r="K30" s="50"/>
      <c r="L30" s="8" t="s">
        <v>21</v>
      </c>
      <c r="M30" s="49">
        <f>(C30/G30)*J30</f>
        <v>598.25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2393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0</v>
      </c>
      <c r="K34" s="50"/>
      <c r="L34" s="8" t="s">
        <v>21</v>
      </c>
      <c r="M34" s="49">
        <f>(C34/G34)*J34</f>
        <v>0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39</v>
      </c>
      <c r="D36" s="47"/>
      <c r="E36" s="47"/>
      <c r="F36" s="47"/>
      <c r="G36" s="47"/>
      <c r="H36" s="47"/>
      <c r="I36" s="47"/>
      <c r="J36" s="47"/>
      <c r="K36" s="47"/>
      <c r="L36" s="39" t="s">
        <v>21</v>
      </c>
      <c r="M36" s="48">
        <f>+M30+M34</f>
        <v>598.25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4:E34"/>
    <mergeCell ref="G34:H34"/>
    <mergeCell ref="J34:K34"/>
    <mergeCell ref="M34:N34"/>
    <mergeCell ref="C36:K36"/>
    <mergeCell ref="M36:N36"/>
    <mergeCell ref="C30:E30"/>
    <mergeCell ref="G30:H30"/>
    <mergeCell ref="J30:K30"/>
    <mergeCell ref="M30:N30"/>
    <mergeCell ref="C32:E33"/>
    <mergeCell ref="G32:H33"/>
    <mergeCell ref="J32:K33"/>
    <mergeCell ref="M32:N33"/>
    <mergeCell ref="B2:O2"/>
    <mergeCell ref="B4:O4"/>
    <mergeCell ref="B17:O17"/>
    <mergeCell ref="B27:O27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A3" sqref="A3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107</v>
      </c>
      <c r="B2" s="53" t="s">
        <v>100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0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0" t="s">
        <v>6</v>
      </c>
      <c r="J6" s="5" t="s">
        <v>95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0" t="s">
        <v>6</v>
      </c>
      <c r="J7" s="5" t="s">
        <v>93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40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0" t="s">
        <v>6</v>
      </c>
      <c r="J9" s="11">
        <v>1800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0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0" t="s">
        <v>6</v>
      </c>
      <c r="J11" s="11">
        <v>290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0" t="s">
        <v>6</v>
      </c>
      <c r="J12" s="11">
        <v>330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0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0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38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0" t="s">
        <v>6</v>
      </c>
      <c r="J18" s="11">
        <f>+J9</f>
        <v>1800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0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0" t="s">
        <v>6</v>
      </c>
      <c r="J20" s="11">
        <f>+J11</f>
        <v>290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0" t="s">
        <v>6</v>
      </c>
      <c r="J21" s="11">
        <f>+J12</f>
        <v>330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0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0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0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2513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2513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4</v>
      </c>
      <c r="K30" s="50"/>
      <c r="L30" s="8" t="s">
        <v>21</v>
      </c>
      <c r="M30" s="49">
        <f>(C30/G30)*J30</f>
        <v>837.66666666666663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2513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0</v>
      </c>
      <c r="K34" s="50"/>
      <c r="L34" s="8" t="s">
        <v>21</v>
      </c>
      <c r="M34" s="49">
        <f>(C34/G34)*J34</f>
        <v>0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39</v>
      </c>
      <c r="D36" s="47"/>
      <c r="E36" s="47"/>
      <c r="F36" s="47"/>
      <c r="G36" s="47"/>
      <c r="H36" s="47"/>
      <c r="I36" s="47"/>
      <c r="J36" s="47"/>
      <c r="K36" s="47"/>
      <c r="L36" s="39" t="s">
        <v>21</v>
      </c>
      <c r="M36" s="48">
        <f>+M30+M34</f>
        <v>837.66666666666663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4:E34"/>
    <mergeCell ref="G34:H34"/>
    <mergeCell ref="J34:K34"/>
    <mergeCell ref="M34:N34"/>
    <mergeCell ref="C36:K36"/>
    <mergeCell ref="M36:N36"/>
    <mergeCell ref="C30:E30"/>
    <mergeCell ref="G30:H30"/>
    <mergeCell ref="J30:K30"/>
    <mergeCell ref="M30:N30"/>
    <mergeCell ref="C32:E33"/>
    <mergeCell ref="G32:H33"/>
    <mergeCell ref="J32:K33"/>
    <mergeCell ref="M32:N33"/>
    <mergeCell ref="B2:O2"/>
    <mergeCell ref="B4:O4"/>
    <mergeCell ref="B17:O17"/>
    <mergeCell ref="B27:O27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108</v>
      </c>
      <c r="B2" s="53" t="s">
        <v>103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0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0" t="s">
        <v>6</v>
      </c>
      <c r="J6" s="5" t="s">
        <v>97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0" t="s">
        <v>6</v>
      </c>
      <c r="J7" s="5" t="s">
        <v>96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40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0" t="s">
        <v>6</v>
      </c>
      <c r="J9" s="11">
        <v>1900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0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0" t="s">
        <v>6</v>
      </c>
      <c r="J11" s="11">
        <v>300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0" t="s">
        <v>6</v>
      </c>
      <c r="J12" s="11">
        <v>340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0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0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38</v>
      </c>
      <c r="C15" s="13"/>
      <c r="D15" s="13"/>
      <c r="E15" s="13"/>
      <c r="F15" s="14"/>
      <c r="G15" s="15"/>
      <c r="H15" s="16"/>
      <c r="I15" s="17" t="s">
        <v>6</v>
      </c>
      <c r="J15" s="18">
        <v>332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0" t="s">
        <v>6</v>
      </c>
      <c r="J18" s="11">
        <f>+J9</f>
        <v>1900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0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0" t="s">
        <v>6</v>
      </c>
      <c r="J20" s="11">
        <f>+J11</f>
        <v>300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0" t="s">
        <v>6</v>
      </c>
      <c r="J21" s="11">
        <f>+J12</f>
        <v>340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0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0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0" t="s">
        <v>6</v>
      </c>
      <c r="J24" s="22">
        <f>+J15/6</f>
        <v>55.333333333333336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2688.3333333333335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2688.3333333333335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5</v>
      </c>
      <c r="K30" s="50"/>
      <c r="L30" s="8" t="s">
        <v>21</v>
      </c>
      <c r="M30" s="49">
        <f>(C30/G30)*J30</f>
        <v>1120.1388888888889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2688.3333333333335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0</v>
      </c>
      <c r="K34" s="50"/>
      <c r="L34" s="8" t="s">
        <v>21</v>
      </c>
      <c r="M34" s="49">
        <f>(C34/G34)*J34</f>
        <v>0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39</v>
      </c>
      <c r="D36" s="47"/>
      <c r="E36" s="47"/>
      <c r="F36" s="47"/>
      <c r="G36" s="47"/>
      <c r="H36" s="47"/>
      <c r="I36" s="47"/>
      <c r="J36" s="47"/>
      <c r="K36" s="47"/>
      <c r="L36" s="39" t="s">
        <v>21</v>
      </c>
      <c r="M36" s="48">
        <f>+M30+M34</f>
        <v>1120.1388888888889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4:E34"/>
    <mergeCell ref="G34:H34"/>
    <mergeCell ref="J34:K34"/>
    <mergeCell ref="M34:N34"/>
    <mergeCell ref="C36:K36"/>
    <mergeCell ref="M36:N36"/>
    <mergeCell ref="C30:E30"/>
    <mergeCell ref="G30:H30"/>
    <mergeCell ref="J30:K30"/>
    <mergeCell ref="M30:N30"/>
    <mergeCell ref="C32:E33"/>
    <mergeCell ref="G32:H33"/>
    <mergeCell ref="J32:K33"/>
    <mergeCell ref="M32:N33"/>
    <mergeCell ref="B2:O2"/>
    <mergeCell ref="B4:O4"/>
    <mergeCell ref="B17:O17"/>
    <mergeCell ref="B27:O27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109</v>
      </c>
      <c r="B2" s="53" t="s">
        <v>99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0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0" t="s">
        <v>6</v>
      </c>
      <c r="J6" s="5" t="s">
        <v>98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0" t="s">
        <v>6</v>
      </c>
      <c r="J7" s="5" t="s">
        <v>43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40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0" t="s">
        <v>6</v>
      </c>
      <c r="J9" s="11">
        <v>2000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0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0" t="s">
        <v>6</v>
      </c>
      <c r="J11" s="11">
        <v>300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0" t="s">
        <v>6</v>
      </c>
      <c r="J12" s="11">
        <v>350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0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0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38</v>
      </c>
      <c r="C15" s="13"/>
      <c r="D15" s="13"/>
      <c r="E15" s="13"/>
      <c r="F15" s="14"/>
      <c r="G15" s="15"/>
      <c r="H15" s="16"/>
      <c r="I15" s="17" t="s">
        <v>6</v>
      </c>
      <c r="J15" s="18">
        <v>697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0" t="s">
        <v>6</v>
      </c>
      <c r="J18" s="11">
        <f>+J9</f>
        <v>2000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0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0" t="s">
        <v>6</v>
      </c>
      <c r="J20" s="11">
        <f>+J11</f>
        <v>300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0" t="s">
        <v>6</v>
      </c>
      <c r="J21" s="11">
        <f>+J12</f>
        <v>350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0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0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0" t="s">
        <v>6</v>
      </c>
      <c r="J24" s="22">
        <f>+J15/6</f>
        <v>116.16666666666667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2859.1666666666665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2859.1666666666665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6</v>
      </c>
      <c r="K30" s="50"/>
      <c r="L30" s="8" t="s">
        <v>21</v>
      </c>
      <c r="M30" s="49">
        <f>(C30/G30)*J30</f>
        <v>1429.5833333333333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2859.1666666666665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0</v>
      </c>
      <c r="K34" s="50"/>
      <c r="L34" s="8" t="s">
        <v>21</v>
      </c>
      <c r="M34" s="49">
        <f>(C34/G34)*J34</f>
        <v>0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39</v>
      </c>
      <c r="D36" s="47"/>
      <c r="E36" s="47"/>
      <c r="F36" s="47"/>
      <c r="G36" s="47"/>
      <c r="H36" s="47"/>
      <c r="I36" s="47"/>
      <c r="J36" s="47"/>
      <c r="K36" s="47"/>
      <c r="L36" s="39" t="s">
        <v>21</v>
      </c>
      <c r="M36" s="48">
        <f>+M30+M34</f>
        <v>1429.5833333333333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4:E34"/>
    <mergeCell ref="G34:H34"/>
    <mergeCell ref="J34:K34"/>
    <mergeCell ref="M34:N34"/>
    <mergeCell ref="C36:K36"/>
    <mergeCell ref="M36:N36"/>
    <mergeCell ref="C30:E30"/>
    <mergeCell ref="G30:H30"/>
    <mergeCell ref="J30:K30"/>
    <mergeCell ref="M30:N30"/>
    <mergeCell ref="C32:E33"/>
    <mergeCell ref="G32:H33"/>
    <mergeCell ref="J32:K33"/>
    <mergeCell ref="M32:N33"/>
    <mergeCell ref="B2:O2"/>
    <mergeCell ref="B4:O4"/>
    <mergeCell ref="B17:O17"/>
    <mergeCell ref="B27:O27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111</v>
      </c>
      <c r="B2" s="53" t="s">
        <v>127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2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2" t="s">
        <v>6</v>
      </c>
      <c r="J6" s="5" t="s">
        <v>110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2" t="s">
        <v>6</v>
      </c>
      <c r="J7" s="5" t="s">
        <v>91</v>
      </c>
      <c r="K7" s="7"/>
      <c r="L7" s="7"/>
      <c r="M7" s="7"/>
      <c r="N7" s="7"/>
      <c r="O7" s="10"/>
    </row>
    <row r="8" spans="1:15" x14ac:dyDescent="0.25">
      <c r="B8" s="4" t="s">
        <v>83</v>
      </c>
      <c r="C8" s="5"/>
      <c r="D8" s="5"/>
      <c r="E8" s="5"/>
      <c r="F8" s="6"/>
      <c r="G8" s="7"/>
      <c r="H8" s="8"/>
      <c r="I8" s="42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2" t="s">
        <v>6</v>
      </c>
      <c r="J9" s="11">
        <v>2500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2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2" t="s">
        <v>6</v>
      </c>
      <c r="J11" s="11">
        <v>250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2" t="s">
        <v>6</v>
      </c>
      <c r="J12" s="11">
        <v>300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2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2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82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2" t="s">
        <v>6</v>
      </c>
      <c r="J18" s="11">
        <f>+J9</f>
        <v>2500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2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2" t="s">
        <v>6</v>
      </c>
      <c r="J20" s="11">
        <f>+J11</f>
        <v>250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2" t="s">
        <v>6</v>
      </c>
      <c r="J21" s="11">
        <f>+J12</f>
        <v>300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2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2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2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3143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3143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1</v>
      </c>
      <c r="K30" s="50"/>
      <c r="L30" s="8" t="s">
        <v>21</v>
      </c>
      <c r="M30" s="49">
        <f>(C30/G30)*J30</f>
        <v>261.91666666666669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3143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0</v>
      </c>
      <c r="K34" s="50"/>
      <c r="L34" s="8" t="s">
        <v>21</v>
      </c>
      <c r="M34" s="49">
        <f>(C34/G34)*J34</f>
        <v>0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53</v>
      </c>
      <c r="D36" s="47"/>
      <c r="E36" s="47"/>
      <c r="F36" s="47"/>
      <c r="G36" s="47"/>
      <c r="H36" s="47"/>
      <c r="I36" s="47"/>
      <c r="J36" s="47"/>
      <c r="K36" s="47"/>
      <c r="L36" s="43" t="s">
        <v>21</v>
      </c>
      <c r="M36" s="48">
        <f>+M30+M34</f>
        <v>261.91666666666669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2:O2"/>
    <mergeCell ref="B4:O4"/>
    <mergeCell ref="B17:O17"/>
    <mergeCell ref="B27:O27"/>
    <mergeCell ref="C28:E29"/>
    <mergeCell ref="G28:H29"/>
    <mergeCell ref="J28:K29"/>
    <mergeCell ref="M28:N29"/>
    <mergeCell ref="C30:E30"/>
    <mergeCell ref="G30:H30"/>
    <mergeCell ref="J30:K30"/>
    <mergeCell ref="M30:N30"/>
    <mergeCell ref="C32:E33"/>
    <mergeCell ref="G32:H33"/>
    <mergeCell ref="J32:K33"/>
    <mergeCell ref="M32:N33"/>
    <mergeCell ref="C34:E34"/>
    <mergeCell ref="G34:H34"/>
    <mergeCell ref="J34:K34"/>
    <mergeCell ref="M34:N34"/>
    <mergeCell ref="C36:K36"/>
    <mergeCell ref="M36:N36"/>
  </mergeCells>
  <pageMargins left="0.7" right="0.7" top="0.75" bottom="0.75" header="0.3" footer="0.3"/>
  <pageSetup paperSize="9" scale="9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112</v>
      </c>
      <c r="B2" s="53" t="s">
        <v>126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2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2" t="s">
        <v>6</v>
      </c>
      <c r="J6" s="5" t="s">
        <v>113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2" t="s">
        <v>6</v>
      </c>
      <c r="J7" s="5" t="s">
        <v>90</v>
      </c>
      <c r="K7" s="7"/>
      <c r="L7" s="7"/>
      <c r="M7" s="7"/>
      <c r="N7" s="7"/>
      <c r="O7" s="10"/>
    </row>
    <row r="8" spans="1:15" x14ac:dyDescent="0.25">
      <c r="B8" s="4" t="s">
        <v>83</v>
      </c>
      <c r="C8" s="5"/>
      <c r="D8" s="5"/>
      <c r="E8" s="5"/>
      <c r="F8" s="6"/>
      <c r="G8" s="7"/>
      <c r="H8" s="8"/>
      <c r="I8" s="42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2" t="s">
        <v>6</v>
      </c>
      <c r="J9" s="11">
        <v>2600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2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2" t="s">
        <v>6</v>
      </c>
      <c r="J11" s="11">
        <v>270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2" t="s">
        <v>6</v>
      </c>
      <c r="J12" s="11">
        <v>310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2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2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82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2" t="s">
        <v>6</v>
      </c>
      <c r="J18" s="11">
        <f>+J9</f>
        <v>2600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2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2" t="s">
        <v>6</v>
      </c>
      <c r="J20" s="11">
        <f>+J11</f>
        <v>270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2" t="s">
        <v>6</v>
      </c>
      <c r="J21" s="11">
        <f>+J12</f>
        <v>310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2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2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2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3273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3273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2</v>
      </c>
      <c r="K30" s="50"/>
      <c r="L30" s="8" t="s">
        <v>21</v>
      </c>
      <c r="M30" s="49">
        <f>(C30/G30)*J30</f>
        <v>545.5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3273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0</v>
      </c>
      <c r="K34" s="50"/>
      <c r="L34" s="8" t="s">
        <v>21</v>
      </c>
      <c r="M34" s="49">
        <f>(C34/G34)*J34</f>
        <v>0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53</v>
      </c>
      <c r="D36" s="47"/>
      <c r="E36" s="47"/>
      <c r="F36" s="47"/>
      <c r="G36" s="47"/>
      <c r="H36" s="47"/>
      <c r="I36" s="47"/>
      <c r="J36" s="47"/>
      <c r="K36" s="47"/>
      <c r="L36" s="43" t="s">
        <v>21</v>
      </c>
      <c r="M36" s="48">
        <f>+M30+M34</f>
        <v>545.5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2:O2"/>
    <mergeCell ref="B4:O4"/>
    <mergeCell ref="B17:O17"/>
    <mergeCell ref="B27:O27"/>
    <mergeCell ref="C28:E29"/>
    <mergeCell ref="G28:H29"/>
    <mergeCell ref="J28:K29"/>
    <mergeCell ref="M28:N29"/>
    <mergeCell ref="C30:E30"/>
    <mergeCell ref="G30:H30"/>
    <mergeCell ref="J30:K30"/>
    <mergeCell ref="M30:N30"/>
    <mergeCell ref="C32:E33"/>
    <mergeCell ref="G32:H33"/>
    <mergeCell ref="J32:K33"/>
    <mergeCell ref="M32:N33"/>
    <mergeCell ref="C34:E34"/>
    <mergeCell ref="G34:H34"/>
    <mergeCell ref="J34:K34"/>
    <mergeCell ref="M34:N34"/>
    <mergeCell ref="C36:K36"/>
    <mergeCell ref="M36:N36"/>
  </mergeCells>
  <pageMargins left="0.7" right="0.7" top="0.75" bottom="0.75" header="0.3" footer="0.3"/>
  <pageSetup paperSize="9" scale="9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114</v>
      </c>
      <c r="B2" s="53" t="s">
        <v>125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2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2" t="s">
        <v>6</v>
      </c>
      <c r="J6" s="5" t="s">
        <v>115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2" t="s">
        <v>6</v>
      </c>
      <c r="J7" s="5" t="s">
        <v>92</v>
      </c>
      <c r="K7" s="7"/>
      <c r="L7" s="7"/>
      <c r="M7" s="7"/>
      <c r="N7" s="7"/>
      <c r="O7" s="10"/>
    </row>
    <row r="8" spans="1:15" x14ac:dyDescent="0.25">
      <c r="B8" s="4" t="s">
        <v>83</v>
      </c>
      <c r="C8" s="5"/>
      <c r="D8" s="5"/>
      <c r="E8" s="5"/>
      <c r="F8" s="6"/>
      <c r="G8" s="7"/>
      <c r="H8" s="8"/>
      <c r="I8" s="42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2" t="s">
        <v>6</v>
      </c>
      <c r="J9" s="11">
        <v>2700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2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2" t="s">
        <v>6</v>
      </c>
      <c r="J11" s="11">
        <v>280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2" t="s">
        <v>6</v>
      </c>
      <c r="J12" s="11">
        <v>320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2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2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82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2" t="s">
        <v>6</v>
      </c>
      <c r="J18" s="11">
        <f>+J9</f>
        <v>2700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2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2" t="s">
        <v>6</v>
      </c>
      <c r="J20" s="11">
        <f>+J11</f>
        <v>280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2" t="s">
        <v>6</v>
      </c>
      <c r="J21" s="11">
        <f>+J12</f>
        <v>320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2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2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2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3393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3393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3</v>
      </c>
      <c r="K30" s="50"/>
      <c r="L30" s="8" t="s">
        <v>21</v>
      </c>
      <c r="M30" s="49">
        <f>(C30/G30)*J30</f>
        <v>848.25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3393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0</v>
      </c>
      <c r="K34" s="50"/>
      <c r="L34" s="8" t="s">
        <v>21</v>
      </c>
      <c r="M34" s="49">
        <f>(C34/G34)*J34</f>
        <v>0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53</v>
      </c>
      <c r="D36" s="47"/>
      <c r="E36" s="47"/>
      <c r="F36" s="47"/>
      <c r="G36" s="47"/>
      <c r="H36" s="47"/>
      <c r="I36" s="47"/>
      <c r="J36" s="47"/>
      <c r="K36" s="47"/>
      <c r="L36" s="43" t="s">
        <v>21</v>
      </c>
      <c r="M36" s="48">
        <f>+M30+M34</f>
        <v>848.25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2:O2"/>
    <mergeCell ref="B4:O4"/>
    <mergeCell ref="B17:O17"/>
    <mergeCell ref="B27:O27"/>
    <mergeCell ref="C28:E29"/>
    <mergeCell ref="G28:H29"/>
    <mergeCell ref="J28:K29"/>
    <mergeCell ref="M28:N29"/>
    <mergeCell ref="C30:E30"/>
    <mergeCell ref="G30:H30"/>
    <mergeCell ref="J30:K30"/>
    <mergeCell ref="M30:N30"/>
    <mergeCell ref="C32:E33"/>
    <mergeCell ref="G32:H33"/>
    <mergeCell ref="J32:K33"/>
    <mergeCell ref="M32:N33"/>
    <mergeCell ref="C34:E34"/>
    <mergeCell ref="G34:H34"/>
    <mergeCell ref="J34:K34"/>
    <mergeCell ref="M34:N34"/>
    <mergeCell ref="C36:K36"/>
    <mergeCell ref="M36:N36"/>
  </mergeCells>
  <pageMargins left="0.7" right="0.7" top="0.75" bottom="0.75" header="0.3" footer="0.3"/>
  <pageSetup paperSize="9" scale="9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116</v>
      </c>
      <c r="B2" s="53" t="s">
        <v>124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2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2" t="s">
        <v>6</v>
      </c>
      <c r="J6" s="5" t="s">
        <v>117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2" t="s">
        <v>6</v>
      </c>
      <c r="J7" s="5" t="s">
        <v>93</v>
      </c>
      <c r="K7" s="7"/>
      <c r="L7" s="7"/>
      <c r="M7" s="7"/>
      <c r="N7" s="7"/>
      <c r="O7" s="10"/>
    </row>
    <row r="8" spans="1:15" x14ac:dyDescent="0.25">
      <c r="B8" s="4" t="s">
        <v>83</v>
      </c>
      <c r="C8" s="5"/>
      <c r="D8" s="5"/>
      <c r="E8" s="5"/>
      <c r="F8" s="6"/>
      <c r="G8" s="7"/>
      <c r="H8" s="8"/>
      <c r="I8" s="42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2" t="s">
        <v>6</v>
      </c>
      <c r="J9" s="11">
        <v>2800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2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2" t="s">
        <v>6</v>
      </c>
      <c r="J11" s="11">
        <v>290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2" t="s">
        <v>6</v>
      </c>
      <c r="J12" s="11">
        <v>330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2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2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82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2" t="s">
        <v>6</v>
      </c>
      <c r="J18" s="11">
        <f>+J9</f>
        <v>2800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2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2" t="s">
        <v>6</v>
      </c>
      <c r="J20" s="11">
        <f>+J11</f>
        <v>290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2" t="s">
        <v>6</v>
      </c>
      <c r="J21" s="11">
        <f>+J12</f>
        <v>330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2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2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2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3513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3513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4</v>
      </c>
      <c r="K30" s="50"/>
      <c r="L30" s="8" t="s">
        <v>21</v>
      </c>
      <c r="M30" s="49">
        <f>(C30/G30)*J30</f>
        <v>1171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3513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0</v>
      </c>
      <c r="K34" s="50"/>
      <c r="L34" s="8" t="s">
        <v>21</v>
      </c>
      <c r="M34" s="49">
        <f>(C34/G34)*J34</f>
        <v>0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53</v>
      </c>
      <c r="D36" s="47"/>
      <c r="E36" s="47"/>
      <c r="F36" s="47"/>
      <c r="G36" s="47"/>
      <c r="H36" s="47"/>
      <c r="I36" s="47"/>
      <c r="J36" s="47"/>
      <c r="K36" s="47"/>
      <c r="L36" s="43" t="s">
        <v>21</v>
      </c>
      <c r="M36" s="48">
        <f>+M30+M34</f>
        <v>1171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2:O2"/>
    <mergeCell ref="B4:O4"/>
    <mergeCell ref="B17:O17"/>
    <mergeCell ref="B27:O27"/>
    <mergeCell ref="C28:E29"/>
    <mergeCell ref="G28:H29"/>
    <mergeCell ref="J28:K29"/>
    <mergeCell ref="M28:N29"/>
    <mergeCell ref="C30:E30"/>
    <mergeCell ref="G30:H30"/>
    <mergeCell ref="J30:K30"/>
    <mergeCell ref="M30:N30"/>
    <mergeCell ref="C32:E33"/>
    <mergeCell ref="G32:H33"/>
    <mergeCell ref="J32:K33"/>
    <mergeCell ref="M32:N33"/>
    <mergeCell ref="C34:E34"/>
    <mergeCell ref="G34:H34"/>
    <mergeCell ref="J34:K34"/>
    <mergeCell ref="M34:N34"/>
    <mergeCell ref="C36:K36"/>
    <mergeCell ref="M36:N36"/>
  </mergeCells>
  <pageMargins left="0.7" right="0.7" top="0.75" bottom="0.75" header="0.3" footer="0.3"/>
  <pageSetup paperSize="9" scale="93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118</v>
      </c>
      <c r="B2" s="53" t="s">
        <v>123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2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2" t="s">
        <v>6</v>
      </c>
      <c r="J6" s="5" t="s">
        <v>119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2" t="s">
        <v>6</v>
      </c>
      <c r="J7" s="5" t="s">
        <v>96</v>
      </c>
      <c r="K7" s="7"/>
      <c r="L7" s="7"/>
      <c r="M7" s="7"/>
      <c r="N7" s="7"/>
      <c r="O7" s="10"/>
    </row>
    <row r="8" spans="1:15" x14ac:dyDescent="0.25">
      <c r="B8" s="4" t="s">
        <v>83</v>
      </c>
      <c r="C8" s="5"/>
      <c r="D8" s="5"/>
      <c r="E8" s="5"/>
      <c r="F8" s="6"/>
      <c r="G8" s="7"/>
      <c r="H8" s="8"/>
      <c r="I8" s="42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2" t="s">
        <v>6</v>
      </c>
      <c r="J9" s="11">
        <v>2900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2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2" t="s">
        <v>6</v>
      </c>
      <c r="J11" s="11">
        <v>300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2" t="s">
        <v>6</v>
      </c>
      <c r="J12" s="11">
        <v>340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2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2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82</v>
      </c>
      <c r="C15" s="13"/>
      <c r="D15" s="13"/>
      <c r="E15" s="13"/>
      <c r="F15" s="14"/>
      <c r="G15" s="15"/>
      <c r="H15" s="16"/>
      <c r="I15" s="17" t="s">
        <v>6</v>
      </c>
      <c r="J15" s="18">
        <v>498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2" t="s">
        <v>6</v>
      </c>
      <c r="J18" s="11">
        <f>+J9</f>
        <v>2900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2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2" t="s">
        <v>6</v>
      </c>
      <c r="J20" s="11">
        <f>+J11</f>
        <v>300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2" t="s">
        <v>6</v>
      </c>
      <c r="J21" s="11">
        <f>+J12</f>
        <v>340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2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2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2" t="s">
        <v>6</v>
      </c>
      <c r="J24" s="22">
        <f>+J15/6</f>
        <v>83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3716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3716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5</v>
      </c>
      <c r="K30" s="50"/>
      <c r="L30" s="8" t="s">
        <v>21</v>
      </c>
      <c r="M30" s="49">
        <f>(C30/G30)*J30</f>
        <v>1548.3333333333335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3716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0</v>
      </c>
      <c r="K34" s="50"/>
      <c r="L34" s="8" t="s">
        <v>21</v>
      </c>
      <c r="M34" s="49">
        <f>(C34/G34)*J34</f>
        <v>0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53</v>
      </c>
      <c r="D36" s="47"/>
      <c r="E36" s="47"/>
      <c r="F36" s="47"/>
      <c r="G36" s="47"/>
      <c r="H36" s="47"/>
      <c r="I36" s="47"/>
      <c r="J36" s="47"/>
      <c r="K36" s="47"/>
      <c r="L36" s="43" t="s">
        <v>21</v>
      </c>
      <c r="M36" s="48">
        <f>+M30+M34</f>
        <v>1548.3333333333335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2:O2"/>
    <mergeCell ref="B4:O4"/>
    <mergeCell ref="B17:O17"/>
    <mergeCell ref="B27:O27"/>
    <mergeCell ref="C28:E29"/>
    <mergeCell ref="G28:H29"/>
    <mergeCell ref="J28:K29"/>
    <mergeCell ref="M28:N29"/>
    <mergeCell ref="C30:E30"/>
    <mergeCell ref="G30:H30"/>
    <mergeCell ref="J30:K30"/>
    <mergeCell ref="M30:N30"/>
    <mergeCell ref="C32:E33"/>
    <mergeCell ref="G32:H33"/>
    <mergeCell ref="J32:K33"/>
    <mergeCell ref="M32:N33"/>
    <mergeCell ref="C34:E34"/>
    <mergeCell ref="G34:H34"/>
    <mergeCell ref="J34:K34"/>
    <mergeCell ref="M34:N34"/>
    <mergeCell ref="C36:K36"/>
    <mergeCell ref="M36:N36"/>
  </mergeCells>
  <pageMargins left="0.7" right="0.7" top="0.75" bottom="0.75" header="0.3" footer="0.3"/>
  <pageSetup paperSize="9" scale="9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S17" sqref="S17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121</v>
      </c>
      <c r="B2" s="53" t="s">
        <v>122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2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2" t="s">
        <v>6</v>
      </c>
      <c r="J6" s="5" t="s">
        <v>120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2" t="s">
        <v>6</v>
      </c>
      <c r="J7" s="5" t="s">
        <v>43</v>
      </c>
      <c r="K7" s="7"/>
      <c r="L7" s="7"/>
      <c r="M7" s="7"/>
      <c r="N7" s="7"/>
      <c r="O7" s="10"/>
    </row>
    <row r="8" spans="1:15" x14ac:dyDescent="0.25">
      <c r="B8" s="4" t="s">
        <v>83</v>
      </c>
      <c r="C8" s="5"/>
      <c r="D8" s="5"/>
      <c r="E8" s="5"/>
      <c r="F8" s="6"/>
      <c r="G8" s="7"/>
      <c r="H8" s="8"/>
      <c r="I8" s="42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2" t="s">
        <v>6</v>
      </c>
      <c r="J9" s="11">
        <v>3000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2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2" t="s">
        <v>6</v>
      </c>
      <c r="J11" s="11">
        <v>300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2" t="s">
        <v>6</v>
      </c>
      <c r="J12" s="11">
        <v>350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2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2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82</v>
      </c>
      <c r="C15" s="13"/>
      <c r="D15" s="13"/>
      <c r="E15" s="13"/>
      <c r="F15" s="14"/>
      <c r="G15" s="15"/>
      <c r="H15" s="16"/>
      <c r="I15" s="17" t="s">
        <v>6</v>
      </c>
      <c r="J15" s="18">
        <v>1031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2" t="s">
        <v>6</v>
      </c>
      <c r="J18" s="11">
        <f>+J9</f>
        <v>3000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2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2" t="s">
        <v>6</v>
      </c>
      <c r="J20" s="11">
        <f>+J11</f>
        <v>300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2" t="s">
        <v>6</v>
      </c>
      <c r="J21" s="11">
        <f>+J12</f>
        <v>350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2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2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2" t="s">
        <v>6</v>
      </c>
      <c r="J24" s="22">
        <f>+J15/6</f>
        <v>171.83333333333334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3914.8333333333335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3914.8333333333335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6</v>
      </c>
      <c r="K30" s="50"/>
      <c r="L30" s="8" t="s">
        <v>21</v>
      </c>
      <c r="M30" s="49">
        <f>(C30/G30)*J30</f>
        <v>1957.416666666667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3914.8333333333335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0</v>
      </c>
      <c r="K34" s="50"/>
      <c r="L34" s="8" t="s">
        <v>21</v>
      </c>
      <c r="M34" s="49">
        <f>(C34/G34)*J34</f>
        <v>0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53</v>
      </c>
      <c r="D36" s="47"/>
      <c r="E36" s="47"/>
      <c r="F36" s="47"/>
      <c r="G36" s="47"/>
      <c r="H36" s="47"/>
      <c r="I36" s="47"/>
      <c r="J36" s="47"/>
      <c r="K36" s="47"/>
      <c r="L36" s="43" t="s">
        <v>21</v>
      </c>
      <c r="M36" s="48">
        <f>+M30+M34</f>
        <v>1957.416666666667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B2:O2"/>
    <mergeCell ref="B4:O4"/>
    <mergeCell ref="B17:O17"/>
    <mergeCell ref="B27:O27"/>
    <mergeCell ref="C28:E29"/>
    <mergeCell ref="G28:H29"/>
    <mergeCell ref="J28:K29"/>
    <mergeCell ref="M28:N29"/>
    <mergeCell ref="C30:E30"/>
    <mergeCell ref="G30:H30"/>
    <mergeCell ref="J30:K30"/>
    <mergeCell ref="M30:N30"/>
    <mergeCell ref="C32:E33"/>
    <mergeCell ref="G32:H33"/>
    <mergeCell ref="J32:K33"/>
    <mergeCell ref="M32:N33"/>
    <mergeCell ref="C34:E34"/>
    <mergeCell ref="G34:H34"/>
    <mergeCell ref="J34:K34"/>
    <mergeCell ref="M34:N34"/>
    <mergeCell ref="C36:K36"/>
    <mergeCell ref="M36:N36"/>
  </mergeCells>
  <pageMargins left="0.7" right="0.7" top="0.75" bottom="0.75" header="0.3" footer="0.3"/>
  <pageSetup paperSize="9" scale="93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138</v>
      </c>
      <c r="B2" s="53" t="s">
        <v>164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5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5" t="s">
        <v>6</v>
      </c>
      <c r="J6" s="5" t="s">
        <v>129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5" t="s">
        <v>6</v>
      </c>
      <c r="J7" s="5" t="s">
        <v>128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45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5" t="s">
        <v>6</v>
      </c>
      <c r="J9" s="11">
        <v>1500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5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5" t="s">
        <v>6</v>
      </c>
      <c r="J11" s="11">
        <v>250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5" t="s">
        <v>6</v>
      </c>
      <c r="J12" s="11">
        <v>300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5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5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38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5" t="s">
        <v>6</v>
      </c>
      <c r="J18" s="11">
        <f>+J9</f>
        <v>1500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5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5" t="s">
        <v>6</v>
      </c>
      <c r="J20" s="11">
        <f>+J11</f>
        <v>250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5" t="s">
        <v>6</v>
      </c>
      <c r="J21" s="11">
        <f>+J12</f>
        <v>300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5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5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5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2143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2143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1</v>
      </c>
      <c r="K30" s="50"/>
      <c r="L30" s="8" t="s">
        <v>21</v>
      </c>
      <c r="M30" s="49">
        <f>(C30/G30)*J30</f>
        <v>178.58333333333334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2143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15</v>
      </c>
      <c r="K34" s="50"/>
      <c r="L34" s="8" t="s">
        <v>21</v>
      </c>
      <c r="M34" s="49">
        <f>(C34/G34)*J34</f>
        <v>89.291666666666657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39</v>
      </c>
      <c r="D36" s="47"/>
      <c r="E36" s="47"/>
      <c r="F36" s="47"/>
      <c r="G36" s="47"/>
      <c r="H36" s="47"/>
      <c r="I36" s="47"/>
      <c r="J36" s="47"/>
      <c r="K36" s="47"/>
      <c r="L36" s="44" t="s">
        <v>21</v>
      </c>
      <c r="M36" s="48">
        <f>+M30+M34</f>
        <v>267.875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4:E34"/>
    <mergeCell ref="G34:H34"/>
    <mergeCell ref="J34:K34"/>
    <mergeCell ref="M34:N34"/>
    <mergeCell ref="C36:K36"/>
    <mergeCell ref="M36:N36"/>
    <mergeCell ref="C30:E30"/>
    <mergeCell ref="G30:H30"/>
    <mergeCell ref="J30:K30"/>
    <mergeCell ref="M30:N30"/>
    <mergeCell ref="C32:E33"/>
    <mergeCell ref="G32:H33"/>
    <mergeCell ref="J32:K33"/>
    <mergeCell ref="M32:N33"/>
    <mergeCell ref="B2:O2"/>
    <mergeCell ref="B4:O4"/>
    <mergeCell ref="B17:O17"/>
    <mergeCell ref="B27:O27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139</v>
      </c>
      <c r="B2" s="53" t="s">
        <v>163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5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5" t="s">
        <v>6</v>
      </c>
      <c r="J6" s="5" t="s">
        <v>130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5" t="s">
        <v>6</v>
      </c>
      <c r="J7" s="5" t="s">
        <v>131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45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5" t="s">
        <v>6</v>
      </c>
      <c r="J9" s="11">
        <v>1600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5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5" t="s">
        <v>6</v>
      </c>
      <c r="J11" s="11">
        <v>270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5" t="s">
        <v>6</v>
      </c>
      <c r="J12" s="11">
        <v>310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5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5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38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5" t="s">
        <v>6</v>
      </c>
      <c r="J18" s="11">
        <f>+J9</f>
        <v>1600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5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5" t="s">
        <v>6</v>
      </c>
      <c r="J20" s="11">
        <f>+J11</f>
        <v>270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5" t="s">
        <v>6</v>
      </c>
      <c r="J21" s="11">
        <f>+J12</f>
        <v>310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5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5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5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2273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2273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2</v>
      </c>
      <c r="K30" s="50"/>
      <c r="L30" s="8" t="s">
        <v>21</v>
      </c>
      <c r="M30" s="49">
        <f>(C30/G30)*J30</f>
        <v>378.83333333333331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2273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16</v>
      </c>
      <c r="K34" s="50"/>
      <c r="L34" s="8" t="s">
        <v>21</v>
      </c>
      <c r="M34" s="49">
        <f>(C34/G34)*J34</f>
        <v>101.02222222222223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39</v>
      </c>
      <c r="D36" s="47"/>
      <c r="E36" s="47"/>
      <c r="F36" s="47"/>
      <c r="G36" s="47"/>
      <c r="H36" s="47"/>
      <c r="I36" s="47"/>
      <c r="J36" s="47"/>
      <c r="K36" s="47"/>
      <c r="L36" s="44" t="s">
        <v>21</v>
      </c>
      <c r="M36" s="48">
        <f>+M30+M34</f>
        <v>479.85555555555555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4:E34"/>
    <mergeCell ref="G34:H34"/>
    <mergeCell ref="J34:K34"/>
    <mergeCell ref="M34:N34"/>
    <mergeCell ref="C36:K36"/>
    <mergeCell ref="M36:N36"/>
    <mergeCell ref="C30:E30"/>
    <mergeCell ref="G30:H30"/>
    <mergeCell ref="J30:K30"/>
    <mergeCell ref="M30:N30"/>
    <mergeCell ref="C32:E33"/>
    <mergeCell ref="G32:H33"/>
    <mergeCell ref="J32:K33"/>
    <mergeCell ref="M32:N33"/>
    <mergeCell ref="B2:O2"/>
    <mergeCell ref="B4:O4"/>
    <mergeCell ref="B17:O17"/>
    <mergeCell ref="B27:O27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140</v>
      </c>
      <c r="B2" s="53" t="s">
        <v>162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5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5" t="s">
        <v>6</v>
      </c>
      <c r="J6" s="5" t="s">
        <v>132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5" t="s">
        <v>6</v>
      </c>
      <c r="J7" s="5" t="s">
        <v>133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45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5" t="s">
        <v>6</v>
      </c>
      <c r="J9" s="11">
        <v>1700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5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5" t="s">
        <v>6</v>
      </c>
      <c r="J11" s="11">
        <v>280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5" t="s">
        <v>6</v>
      </c>
      <c r="J12" s="11">
        <v>320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5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5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38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5" t="s">
        <v>6</v>
      </c>
      <c r="J18" s="11">
        <f>+J9</f>
        <v>1700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5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5" t="s">
        <v>6</v>
      </c>
      <c r="J20" s="11">
        <f>+J11</f>
        <v>280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5" t="s">
        <v>6</v>
      </c>
      <c r="J21" s="11">
        <f>+J12</f>
        <v>320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5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5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5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2393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2393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3</v>
      </c>
      <c r="K30" s="50"/>
      <c r="L30" s="8" t="s">
        <v>21</v>
      </c>
      <c r="M30" s="49">
        <f>(C30/G30)*J30</f>
        <v>598.25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2393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16</v>
      </c>
      <c r="K34" s="50"/>
      <c r="L34" s="8" t="s">
        <v>21</v>
      </c>
      <c r="M34" s="49">
        <f>(C34/G34)*J34</f>
        <v>106.35555555555555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39</v>
      </c>
      <c r="D36" s="47"/>
      <c r="E36" s="47"/>
      <c r="F36" s="47"/>
      <c r="G36" s="47"/>
      <c r="H36" s="47"/>
      <c r="I36" s="47"/>
      <c r="J36" s="47"/>
      <c r="K36" s="47"/>
      <c r="L36" s="44" t="s">
        <v>21</v>
      </c>
      <c r="M36" s="48">
        <f>+M30+M34</f>
        <v>704.60555555555561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4:E34"/>
    <mergeCell ref="G34:H34"/>
    <mergeCell ref="J34:K34"/>
    <mergeCell ref="M34:N34"/>
    <mergeCell ref="C36:K36"/>
    <mergeCell ref="M36:N36"/>
    <mergeCell ref="C30:E30"/>
    <mergeCell ref="G30:H30"/>
    <mergeCell ref="J30:K30"/>
    <mergeCell ref="M30:N30"/>
    <mergeCell ref="C32:E33"/>
    <mergeCell ref="G32:H33"/>
    <mergeCell ref="J32:K33"/>
    <mergeCell ref="M32:N33"/>
    <mergeCell ref="B2:O2"/>
    <mergeCell ref="B4:O4"/>
    <mergeCell ref="B17:O17"/>
    <mergeCell ref="B27:O27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141</v>
      </c>
      <c r="B2" s="53" t="s">
        <v>161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5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5" t="s">
        <v>6</v>
      </c>
      <c r="J6" s="5" t="s">
        <v>134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5" t="s">
        <v>6</v>
      </c>
      <c r="J7" s="5" t="s">
        <v>135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45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5" t="s">
        <v>6</v>
      </c>
      <c r="J9" s="11">
        <v>1800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5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5" t="s">
        <v>6</v>
      </c>
      <c r="J11" s="11">
        <v>290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5" t="s">
        <v>6</v>
      </c>
      <c r="J12" s="11">
        <v>330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5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5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38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5" t="s">
        <v>6</v>
      </c>
      <c r="J18" s="11">
        <f>+J9</f>
        <v>1800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5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5" t="s">
        <v>6</v>
      </c>
      <c r="J20" s="11">
        <f>+J11</f>
        <v>290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5" t="s">
        <v>6</v>
      </c>
      <c r="J21" s="11">
        <f>+J12</f>
        <v>330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5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5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5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2513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2513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4</v>
      </c>
      <c r="K30" s="50"/>
      <c r="L30" s="8" t="s">
        <v>21</v>
      </c>
      <c r="M30" s="49">
        <f>(C30/G30)*J30</f>
        <v>837.66666666666663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2513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15</v>
      </c>
      <c r="K34" s="50"/>
      <c r="L34" s="8" t="s">
        <v>21</v>
      </c>
      <c r="M34" s="49">
        <f>(C34/G34)*J34</f>
        <v>104.70833333333333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39</v>
      </c>
      <c r="D36" s="47"/>
      <c r="E36" s="47"/>
      <c r="F36" s="47"/>
      <c r="G36" s="47"/>
      <c r="H36" s="47"/>
      <c r="I36" s="47"/>
      <c r="J36" s="47"/>
      <c r="K36" s="47"/>
      <c r="L36" s="44" t="s">
        <v>21</v>
      </c>
      <c r="M36" s="48">
        <f>+M30+M34</f>
        <v>942.375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4:E34"/>
    <mergeCell ref="G34:H34"/>
    <mergeCell ref="J34:K34"/>
    <mergeCell ref="M34:N34"/>
    <mergeCell ref="C36:K36"/>
    <mergeCell ref="M36:N36"/>
    <mergeCell ref="C30:E30"/>
    <mergeCell ref="G30:H30"/>
    <mergeCell ref="J30:K30"/>
    <mergeCell ref="M30:N30"/>
    <mergeCell ref="C32:E33"/>
    <mergeCell ref="G32:H33"/>
    <mergeCell ref="J32:K33"/>
    <mergeCell ref="M32:N33"/>
    <mergeCell ref="B2:O2"/>
    <mergeCell ref="B4:O4"/>
    <mergeCell ref="B17:O17"/>
    <mergeCell ref="B27:O27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P20" sqref="P20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142</v>
      </c>
      <c r="B2" s="53" t="s">
        <v>160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5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5" t="s">
        <v>6</v>
      </c>
      <c r="J6" s="5" t="s">
        <v>136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5" t="s">
        <v>6</v>
      </c>
      <c r="J7" s="5" t="s">
        <v>137</v>
      </c>
      <c r="K7" s="7"/>
      <c r="L7" s="7"/>
      <c r="M7" s="7"/>
      <c r="N7" s="7"/>
      <c r="O7" s="10"/>
    </row>
    <row r="8" spans="1:15" x14ac:dyDescent="0.25">
      <c r="B8" s="4" t="s">
        <v>7</v>
      </c>
      <c r="C8" s="5"/>
      <c r="D8" s="5"/>
      <c r="E8" s="5"/>
      <c r="F8" s="6"/>
      <c r="G8" s="7"/>
      <c r="H8" s="8"/>
      <c r="I8" s="45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5" t="s">
        <v>6</v>
      </c>
      <c r="J9" s="11">
        <v>1900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5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5" t="s">
        <v>6</v>
      </c>
      <c r="J11" s="11">
        <v>300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5" t="s">
        <v>6</v>
      </c>
      <c r="J12" s="11">
        <v>340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5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5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38</v>
      </c>
      <c r="C15" s="13"/>
      <c r="D15" s="13"/>
      <c r="E15" s="13"/>
      <c r="F15" s="14"/>
      <c r="G15" s="15"/>
      <c r="H15" s="16"/>
      <c r="I15" s="17" t="s">
        <v>6</v>
      </c>
      <c r="J15" s="18">
        <v>332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5" t="s">
        <v>6</v>
      </c>
      <c r="J18" s="11">
        <f>+J9</f>
        <v>1900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5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5" t="s">
        <v>6</v>
      </c>
      <c r="J20" s="11">
        <f>+J11</f>
        <v>300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5" t="s">
        <v>6</v>
      </c>
      <c r="J21" s="11">
        <f>+J12</f>
        <v>340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5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5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5" t="s">
        <v>6</v>
      </c>
      <c r="J24" s="22">
        <f>+J15/6</f>
        <v>55.333333333333336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2688.3333333333335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2688.3333333333335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5</v>
      </c>
      <c r="K30" s="50"/>
      <c r="L30" s="8" t="s">
        <v>21</v>
      </c>
      <c r="M30" s="49">
        <f>(C30/G30)*J30</f>
        <v>1120.1388888888889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2688.3333333333335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15</v>
      </c>
      <c r="K34" s="50"/>
      <c r="L34" s="8" t="s">
        <v>21</v>
      </c>
      <c r="M34" s="49">
        <f>(C34/G34)*J34</f>
        <v>112.0138888888889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39</v>
      </c>
      <c r="D36" s="47"/>
      <c r="E36" s="47"/>
      <c r="F36" s="47"/>
      <c r="G36" s="47"/>
      <c r="H36" s="47"/>
      <c r="I36" s="47"/>
      <c r="J36" s="47"/>
      <c r="K36" s="47"/>
      <c r="L36" s="44" t="s">
        <v>21</v>
      </c>
      <c r="M36" s="48">
        <f>+M30+M34</f>
        <v>1232.1527777777778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4:E34"/>
    <mergeCell ref="G34:H34"/>
    <mergeCell ref="J34:K34"/>
    <mergeCell ref="M34:N34"/>
    <mergeCell ref="C36:K36"/>
    <mergeCell ref="M36:N36"/>
    <mergeCell ref="C30:E30"/>
    <mergeCell ref="G30:H30"/>
    <mergeCell ref="J30:K30"/>
    <mergeCell ref="M30:N30"/>
    <mergeCell ref="C32:E33"/>
    <mergeCell ref="G32:H33"/>
    <mergeCell ref="J32:K33"/>
    <mergeCell ref="M32:N33"/>
    <mergeCell ref="B2:O2"/>
    <mergeCell ref="B4:O4"/>
    <mergeCell ref="B17:O17"/>
    <mergeCell ref="B27:O27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144</v>
      </c>
      <c r="B2" s="53" t="s">
        <v>159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5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5" t="s">
        <v>6</v>
      </c>
      <c r="J6" s="5" t="s">
        <v>143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5" t="s">
        <v>6</v>
      </c>
      <c r="J7" s="5" t="s">
        <v>128</v>
      </c>
      <c r="K7" s="7"/>
      <c r="L7" s="7"/>
      <c r="M7" s="7"/>
      <c r="N7" s="7"/>
      <c r="O7" s="10"/>
    </row>
    <row r="8" spans="1:15" x14ac:dyDescent="0.25">
      <c r="B8" s="4" t="s">
        <v>83</v>
      </c>
      <c r="C8" s="5"/>
      <c r="D8" s="5"/>
      <c r="E8" s="5"/>
      <c r="F8" s="6"/>
      <c r="G8" s="7"/>
      <c r="H8" s="8"/>
      <c r="I8" s="45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5" t="s">
        <v>6</v>
      </c>
      <c r="J9" s="11">
        <v>2500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5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5" t="s">
        <v>6</v>
      </c>
      <c r="J11" s="11">
        <v>250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5" t="s">
        <v>6</v>
      </c>
      <c r="J12" s="11">
        <v>300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5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5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82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5" t="s">
        <v>6</v>
      </c>
      <c r="J18" s="11">
        <f>+J9</f>
        <v>2500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5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5" t="s">
        <v>6</v>
      </c>
      <c r="J20" s="11">
        <f>+J11</f>
        <v>250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5" t="s">
        <v>6</v>
      </c>
      <c r="J21" s="11">
        <f>+J12</f>
        <v>300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5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5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5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3143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3143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1</v>
      </c>
      <c r="K30" s="50"/>
      <c r="L30" s="8" t="s">
        <v>21</v>
      </c>
      <c r="M30" s="49">
        <f>(C30/G30)*J30</f>
        <v>261.91666666666669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3143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15</v>
      </c>
      <c r="K34" s="50"/>
      <c r="L34" s="8" t="s">
        <v>21</v>
      </c>
      <c r="M34" s="49">
        <f>(C34/G34)*J34</f>
        <v>130.95833333333334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53</v>
      </c>
      <c r="D36" s="47"/>
      <c r="E36" s="47"/>
      <c r="F36" s="47"/>
      <c r="G36" s="47"/>
      <c r="H36" s="47"/>
      <c r="I36" s="47"/>
      <c r="J36" s="47"/>
      <c r="K36" s="47"/>
      <c r="L36" s="44" t="s">
        <v>21</v>
      </c>
      <c r="M36" s="48">
        <f>+M30+M34</f>
        <v>392.875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4:E34"/>
    <mergeCell ref="G34:H34"/>
    <mergeCell ref="J34:K34"/>
    <mergeCell ref="M34:N34"/>
    <mergeCell ref="C36:K36"/>
    <mergeCell ref="M36:N36"/>
    <mergeCell ref="C30:E30"/>
    <mergeCell ref="G30:H30"/>
    <mergeCell ref="J30:K30"/>
    <mergeCell ref="M30:N30"/>
    <mergeCell ref="C32:E33"/>
    <mergeCell ref="G32:H33"/>
    <mergeCell ref="J32:K33"/>
    <mergeCell ref="M32:N33"/>
    <mergeCell ref="B2:O2"/>
    <mergeCell ref="B4:O4"/>
    <mergeCell ref="B17:O17"/>
    <mergeCell ref="B27:O27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topLeftCell="A4" zoomScaleNormal="100" workbookViewId="0">
      <selection activeCell="B2" sqref="B2:O2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145</v>
      </c>
      <c r="B2" s="53" t="s">
        <v>158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5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5" t="s">
        <v>6</v>
      </c>
      <c r="J6" s="5" t="s">
        <v>146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5" t="s">
        <v>6</v>
      </c>
      <c r="J7" s="5" t="s">
        <v>147</v>
      </c>
      <c r="K7" s="7"/>
      <c r="L7" s="7"/>
      <c r="M7" s="7"/>
      <c r="N7" s="7"/>
      <c r="O7" s="10"/>
    </row>
    <row r="8" spans="1:15" x14ac:dyDescent="0.25">
      <c r="B8" s="4" t="s">
        <v>83</v>
      </c>
      <c r="C8" s="5"/>
      <c r="D8" s="5"/>
      <c r="E8" s="5"/>
      <c r="F8" s="6"/>
      <c r="G8" s="7"/>
      <c r="H8" s="8"/>
      <c r="I8" s="45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5" t="s">
        <v>6</v>
      </c>
      <c r="J9" s="11">
        <v>2600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5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5" t="s">
        <v>6</v>
      </c>
      <c r="J11" s="11">
        <v>270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5" t="s">
        <v>6</v>
      </c>
      <c r="J12" s="11">
        <v>310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5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5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82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5" t="s">
        <v>6</v>
      </c>
      <c r="J18" s="11">
        <f>+J9</f>
        <v>2600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5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5" t="s">
        <v>6</v>
      </c>
      <c r="J20" s="11">
        <f>+J11</f>
        <v>270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5" t="s">
        <v>6</v>
      </c>
      <c r="J21" s="11">
        <f>+J12</f>
        <v>310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5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5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5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3273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3273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2</v>
      </c>
      <c r="K30" s="50"/>
      <c r="L30" s="8" t="s">
        <v>21</v>
      </c>
      <c r="M30" s="49">
        <f>(C30/G30)*J30</f>
        <v>545.5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3273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15</v>
      </c>
      <c r="K34" s="50"/>
      <c r="L34" s="8" t="s">
        <v>21</v>
      </c>
      <c r="M34" s="49">
        <f>(C34/G34)*J34</f>
        <v>136.375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53</v>
      </c>
      <c r="D36" s="47"/>
      <c r="E36" s="47"/>
      <c r="F36" s="47"/>
      <c r="G36" s="47"/>
      <c r="H36" s="47"/>
      <c r="I36" s="47"/>
      <c r="J36" s="47"/>
      <c r="K36" s="47"/>
      <c r="L36" s="44" t="s">
        <v>21</v>
      </c>
      <c r="M36" s="48">
        <f>+M30+M34</f>
        <v>681.875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4:E34"/>
    <mergeCell ref="G34:H34"/>
    <mergeCell ref="J34:K34"/>
    <mergeCell ref="M34:N34"/>
    <mergeCell ref="C36:K36"/>
    <mergeCell ref="M36:N36"/>
    <mergeCell ref="C30:E30"/>
    <mergeCell ref="G30:H30"/>
    <mergeCell ref="J30:K30"/>
    <mergeCell ref="M30:N30"/>
    <mergeCell ref="C32:E33"/>
    <mergeCell ref="G32:H33"/>
    <mergeCell ref="J32:K33"/>
    <mergeCell ref="M32:N33"/>
    <mergeCell ref="B2:O2"/>
    <mergeCell ref="B4:O4"/>
    <mergeCell ref="B17:O17"/>
    <mergeCell ref="B27:O27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Q17" sqref="Q17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148</v>
      </c>
      <c r="B2" s="53" t="s">
        <v>157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5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5" t="s">
        <v>6</v>
      </c>
      <c r="J6" s="5" t="s">
        <v>149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5" t="s">
        <v>6</v>
      </c>
      <c r="J7" s="5" t="s">
        <v>150</v>
      </c>
      <c r="K7" s="7"/>
      <c r="L7" s="7"/>
      <c r="M7" s="7"/>
      <c r="N7" s="7"/>
      <c r="O7" s="10"/>
    </row>
    <row r="8" spans="1:15" x14ac:dyDescent="0.25">
      <c r="B8" s="4" t="s">
        <v>83</v>
      </c>
      <c r="C8" s="5"/>
      <c r="D8" s="5"/>
      <c r="E8" s="5"/>
      <c r="F8" s="6"/>
      <c r="G8" s="7"/>
      <c r="H8" s="8"/>
      <c r="I8" s="45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5" t="s">
        <v>6</v>
      </c>
      <c r="J9" s="11">
        <v>2700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5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5" t="s">
        <v>6</v>
      </c>
      <c r="J11" s="11">
        <v>280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5" t="s">
        <v>6</v>
      </c>
      <c r="J12" s="11">
        <v>320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5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5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82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5" t="s">
        <v>6</v>
      </c>
      <c r="J18" s="11">
        <f>+J9</f>
        <v>2700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5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5" t="s">
        <v>6</v>
      </c>
      <c r="J20" s="11">
        <f>+J11</f>
        <v>280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5" t="s">
        <v>6</v>
      </c>
      <c r="J21" s="11">
        <f>+J12</f>
        <v>320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5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5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5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3393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3393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3</v>
      </c>
      <c r="K30" s="50"/>
      <c r="L30" s="8" t="s">
        <v>21</v>
      </c>
      <c r="M30" s="49">
        <f>(C30/G30)*J30</f>
        <v>848.25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3393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15</v>
      </c>
      <c r="K34" s="50"/>
      <c r="L34" s="8" t="s">
        <v>21</v>
      </c>
      <c r="M34" s="49">
        <f>(C34/G34)*J34</f>
        <v>141.375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53</v>
      </c>
      <c r="D36" s="47"/>
      <c r="E36" s="47"/>
      <c r="F36" s="47"/>
      <c r="G36" s="47"/>
      <c r="H36" s="47"/>
      <c r="I36" s="47"/>
      <c r="J36" s="47"/>
      <c r="K36" s="47"/>
      <c r="L36" s="44" t="s">
        <v>21</v>
      </c>
      <c r="M36" s="48">
        <f>+M30+M34</f>
        <v>989.625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4:E34"/>
    <mergeCell ref="G34:H34"/>
    <mergeCell ref="J34:K34"/>
    <mergeCell ref="M34:N34"/>
    <mergeCell ref="C36:K36"/>
    <mergeCell ref="M36:N36"/>
    <mergeCell ref="C30:E30"/>
    <mergeCell ref="G30:H30"/>
    <mergeCell ref="J30:K30"/>
    <mergeCell ref="M30:N30"/>
    <mergeCell ref="C32:E33"/>
    <mergeCell ref="G32:H33"/>
    <mergeCell ref="J32:K33"/>
    <mergeCell ref="M32:N33"/>
    <mergeCell ref="B2:O2"/>
    <mergeCell ref="B4:O4"/>
    <mergeCell ref="B17:O17"/>
    <mergeCell ref="B27:O27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zoomScaleNormal="100" workbookViewId="0">
      <selection activeCell="Q14" sqref="Q14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151</v>
      </c>
      <c r="B2" s="53" t="s">
        <v>156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5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5" t="s">
        <v>6</v>
      </c>
      <c r="J6" s="5" t="s">
        <v>152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5" t="s">
        <v>6</v>
      </c>
      <c r="J7" s="5" t="s">
        <v>135</v>
      </c>
      <c r="K7" s="7"/>
      <c r="L7" s="7"/>
      <c r="M7" s="7"/>
      <c r="N7" s="7"/>
      <c r="O7" s="10"/>
    </row>
    <row r="8" spans="1:15" x14ac:dyDescent="0.25">
      <c r="B8" s="4" t="s">
        <v>83</v>
      </c>
      <c r="C8" s="5"/>
      <c r="D8" s="5"/>
      <c r="E8" s="5"/>
      <c r="F8" s="6"/>
      <c r="G8" s="7"/>
      <c r="H8" s="8"/>
      <c r="I8" s="45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5" t="s">
        <v>6</v>
      </c>
      <c r="J9" s="11">
        <v>2800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5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5" t="s">
        <v>6</v>
      </c>
      <c r="J11" s="11">
        <v>290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5" t="s">
        <v>6</v>
      </c>
      <c r="J12" s="11">
        <v>330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5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5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82</v>
      </c>
      <c r="C15" s="13"/>
      <c r="D15" s="13"/>
      <c r="E15" s="13"/>
      <c r="F15" s="14"/>
      <c r="G15" s="15"/>
      <c r="H15" s="16"/>
      <c r="I15" s="17" t="s">
        <v>6</v>
      </c>
      <c r="J15" s="18">
        <v>0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5" t="s">
        <v>6</v>
      </c>
      <c r="J18" s="11">
        <f>+J9</f>
        <v>2800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5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5" t="s">
        <v>6</v>
      </c>
      <c r="J20" s="11">
        <f>+J11</f>
        <v>290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5" t="s">
        <v>6</v>
      </c>
      <c r="J21" s="11">
        <f>+J12</f>
        <v>330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5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5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5" t="s">
        <v>6</v>
      </c>
      <c r="J24" s="22">
        <f>+J15/6</f>
        <v>0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3513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3513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4</v>
      </c>
      <c r="K30" s="50"/>
      <c r="L30" s="8" t="s">
        <v>21</v>
      </c>
      <c r="M30" s="49">
        <f>(C30/G30)*J30</f>
        <v>1171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3513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15</v>
      </c>
      <c r="K34" s="50"/>
      <c r="L34" s="8" t="s">
        <v>21</v>
      </c>
      <c r="M34" s="49">
        <f>(C34/G34)*J34</f>
        <v>146.375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53</v>
      </c>
      <c r="D36" s="47"/>
      <c r="E36" s="47"/>
      <c r="F36" s="47"/>
      <c r="G36" s="47"/>
      <c r="H36" s="47"/>
      <c r="I36" s="47"/>
      <c r="J36" s="47"/>
      <c r="K36" s="47"/>
      <c r="L36" s="44" t="s">
        <v>21</v>
      </c>
      <c r="M36" s="48">
        <f>+M30+M34</f>
        <v>1317.375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4:E34"/>
    <mergeCell ref="G34:H34"/>
    <mergeCell ref="J34:K34"/>
    <mergeCell ref="M34:N34"/>
    <mergeCell ref="C36:K36"/>
    <mergeCell ref="M36:N36"/>
    <mergeCell ref="C30:E30"/>
    <mergeCell ref="G30:H30"/>
    <mergeCell ref="J30:K30"/>
    <mergeCell ref="M30:N30"/>
    <mergeCell ref="C32:E33"/>
    <mergeCell ref="G32:H33"/>
    <mergeCell ref="J32:K33"/>
    <mergeCell ref="M32:N33"/>
    <mergeCell ref="B2:O2"/>
    <mergeCell ref="B4:O4"/>
    <mergeCell ref="B17:O17"/>
    <mergeCell ref="B27:O27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tabSelected="1" topLeftCell="A16" zoomScaleNormal="100" workbookViewId="0">
      <selection activeCell="Q38" sqref="Q38"/>
    </sheetView>
  </sheetViews>
  <sheetFormatPr baseColWidth="10" defaultRowHeight="16.5" x14ac:dyDescent="0.25"/>
  <cols>
    <col min="1" max="1" width="11.42578125" style="1"/>
    <col min="2" max="2" width="3.140625" style="1" customWidth="1"/>
    <col min="3" max="3" width="12.5703125" style="1" customWidth="1"/>
    <col min="4" max="4" width="3.42578125" style="1" customWidth="1"/>
    <col min="5" max="5" width="3.7109375" style="1" customWidth="1"/>
    <col min="6" max="6" width="2.140625" style="2" bestFit="1" customWidth="1"/>
    <col min="7" max="7" width="13.42578125" style="1" bestFit="1" customWidth="1"/>
    <col min="8" max="9" width="3.140625" style="1" customWidth="1"/>
    <col min="10" max="10" width="12.28515625" style="1" customWidth="1"/>
    <col min="11" max="11" width="3.42578125" style="1" customWidth="1"/>
    <col min="12" max="12" width="3.7109375" style="1" customWidth="1"/>
    <col min="13" max="13" width="2.140625" style="1" bestFit="1" customWidth="1"/>
    <col min="14" max="14" width="12.28515625" style="1" bestFit="1" customWidth="1"/>
    <col min="15" max="15" width="3.140625" style="1" customWidth="1"/>
    <col min="16" max="16384" width="11.42578125" style="1"/>
  </cols>
  <sheetData>
    <row r="1" spans="1:15" ht="17.25" thickBot="1" x14ac:dyDescent="0.3"/>
    <row r="2" spans="1:15" ht="48.75" customHeight="1" thickBot="1" x14ac:dyDescent="0.3">
      <c r="A2" s="3" t="s">
        <v>153</v>
      </c>
      <c r="B2" s="53" t="s">
        <v>155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5"/>
    </row>
    <row r="3" spans="1:15" ht="5.25" customHeight="1" thickBot="1" x14ac:dyDescent="0.3"/>
    <row r="4" spans="1:15" ht="17.25" thickBot="1" x14ac:dyDescent="0.3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5" x14ac:dyDescent="0.25">
      <c r="B5" s="4" t="s">
        <v>41</v>
      </c>
      <c r="C5" s="5"/>
      <c r="D5" s="5"/>
      <c r="E5" s="5"/>
      <c r="F5" s="6"/>
      <c r="G5" s="7"/>
      <c r="H5" s="8"/>
      <c r="I5" s="45" t="s">
        <v>6</v>
      </c>
      <c r="J5" s="5" t="s">
        <v>40</v>
      </c>
      <c r="K5" s="7"/>
      <c r="L5" s="7"/>
      <c r="M5" s="7"/>
      <c r="N5" s="7"/>
      <c r="O5" s="10"/>
    </row>
    <row r="6" spans="1:15" x14ac:dyDescent="0.25">
      <c r="B6" s="4" t="s">
        <v>2</v>
      </c>
      <c r="C6" s="5"/>
      <c r="D6" s="5"/>
      <c r="E6" s="5"/>
      <c r="F6" s="6"/>
      <c r="G6" s="7"/>
      <c r="H6" s="8"/>
      <c r="I6" s="45" t="s">
        <v>6</v>
      </c>
      <c r="J6" s="5" t="s">
        <v>154</v>
      </c>
      <c r="K6" s="7"/>
      <c r="L6" s="7"/>
      <c r="M6" s="7"/>
      <c r="N6" s="7"/>
      <c r="O6" s="10"/>
    </row>
    <row r="7" spans="1:15" x14ac:dyDescent="0.25">
      <c r="B7" s="4" t="s">
        <v>3</v>
      </c>
      <c r="C7" s="5"/>
      <c r="D7" s="5"/>
      <c r="E7" s="5"/>
      <c r="F7" s="6"/>
      <c r="G7" s="7"/>
      <c r="H7" s="8"/>
      <c r="I7" s="45" t="s">
        <v>6</v>
      </c>
      <c r="J7" s="5" t="s">
        <v>137</v>
      </c>
      <c r="K7" s="7"/>
      <c r="L7" s="7"/>
      <c r="M7" s="7"/>
      <c r="N7" s="7"/>
      <c r="O7" s="10"/>
    </row>
    <row r="8" spans="1:15" x14ac:dyDescent="0.25">
      <c r="B8" s="4" t="s">
        <v>83</v>
      </c>
      <c r="C8" s="5"/>
      <c r="D8" s="5"/>
      <c r="E8" s="5"/>
      <c r="F8" s="6"/>
      <c r="G8" s="7"/>
      <c r="H8" s="8"/>
      <c r="I8" s="45"/>
      <c r="J8" s="5"/>
      <c r="K8" s="7"/>
      <c r="L8" s="7"/>
      <c r="M8" s="7"/>
      <c r="N8" s="7"/>
      <c r="O8" s="10"/>
    </row>
    <row r="9" spans="1:15" x14ac:dyDescent="0.25">
      <c r="B9" s="4"/>
      <c r="C9" s="5" t="s">
        <v>4</v>
      </c>
      <c r="D9" s="5"/>
      <c r="E9" s="5"/>
      <c r="F9" s="6"/>
      <c r="G9" s="7"/>
      <c r="H9" s="8"/>
      <c r="I9" s="45" t="s">
        <v>6</v>
      </c>
      <c r="J9" s="11">
        <v>2900</v>
      </c>
      <c r="K9" s="7"/>
      <c r="L9" s="7"/>
      <c r="M9" s="7"/>
      <c r="N9" s="7"/>
      <c r="O9" s="10"/>
    </row>
    <row r="10" spans="1:15" x14ac:dyDescent="0.25">
      <c r="B10" s="4"/>
      <c r="C10" s="5" t="s">
        <v>28</v>
      </c>
      <c r="D10" s="5"/>
      <c r="E10" s="5"/>
      <c r="F10" s="6"/>
      <c r="G10" s="7"/>
      <c r="H10" s="8"/>
      <c r="I10" s="45" t="s">
        <v>6</v>
      </c>
      <c r="J10" s="11">
        <v>93</v>
      </c>
      <c r="K10" s="7"/>
      <c r="L10" s="7"/>
      <c r="M10" s="7"/>
      <c r="N10" s="7"/>
      <c r="O10" s="10"/>
    </row>
    <row r="11" spans="1:15" x14ac:dyDescent="0.25">
      <c r="B11" s="4"/>
      <c r="C11" s="5" t="s">
        <v>5</v>
      </c>
      <c r="D11" s="5"/>
      <c r="E11" s="5"/>
      <c r="F11" s="6"/>
      <c r="G11" s="7"/>
      <c r="H11" s="8"/>
      <c r="I11" s="45" t="s">
        <v>6</v>
      </c>
      <c r="J11" s="11">
        <v>300</v>
      </c>
      <c r="K11" s="7"/>
      <c r="L11" s="7"/>
      <c r="M11" s="7"/>
      <c r="N11" s="7"/>
      <c r="O11" s="10"/>
    </row>
    <row r="12" spans="1:15" x14ac:dyDescent="0.25">
      <c r="B12" s="4"/>
      <c r="C12" s="5" t="s">
        <v>9</v>
      </c>
      <c r="D12" s="5"/>
      <c r="E12" s="5"/>
      <c r="F12" s="6"/>
      <c r="G12" s="7"/>
      <c r="H12" s="8"/>
      <c r="I12" s="45" t="s">
        <v>6</v>
      </c>
      <c r="J12" s="11">
        <v>340</v>
      </c>
      <c r="K12" s="7"/>
      <c r="L12" s="7"/>
      <c r="M12" s="7"/>
      <c r="N12" s="7"/>
      <c r="O12" s="10"/>
    </row>
    <row r="13" spans="1:15" x14ac:dyDescent="0.25">
      <c r="B13" s="4"/>
      <c r="C13" s="5" t="s">
        <v>11</v>
      </c>
      <c r="D13" s="5"/>
      <c r="E13" s="5"/>
      <c r="F13" s="6"/>
      <c r="G13" s="7"/>
      <c r="H13" s="8"/>
      <c r="I13" s="45" t="s">
        <v>6</v>
      </c>
      <c r="J13" s="11">
        <v>0</v>
      </c>
      <c r="K13" s="7"/>
      <c r="L13" s="7"/>
      <c r="M13" s="7"/>
      <c r="N13" s="7"/>
      <c r="O13" s="10"/>
    </row>
    <row r="14" spans="1:15" x14ac:dyDescent="0.25">
      <c r="B14" s="4"/>
      <c r="C14" s="5" t="s">
        <v>10</v>
      </c>
      <c r="D14" s="5"/>
      <c r="E14" s="5"/>
      <c r="F14" s="6"/>
      <c r="G14" s="7"/>
      <c r="H14" s="8"/>
      <c r="I14" s="45" t="s">
        <v>6</v>
      </c>
      <c r="J14" s="11">
        <v>0</v>
      </c>
      <c r="K14" s="7"/>
      <c r="L14" s="7"/>
      <c r="M14" s="7"/>
      <c r="N14" s="7"/>
      <c r="O14" s="10"/>
    </row>
    <row r="15" spans="1:15" ht="17.25" thickBot="1" x14ac:dyDescent="0.3">
      <c r="B15" s="12" t="s">
        <v>82</v>
      </c>
      <c r="C15" s="13"/>
      <c r="D15" s="13"/>
      <c r="E15" s="13"/>
      <c r="F15" s="14"/>
      <c r="G15" s="15"/>
      <c r="H15" s="16"/>
      <c r="I15" s="17" t="s">
        <v>6</v>
      </c>
      <c r="J15" s="18">
        <v>498</v>
      </c>
      <c r="K15" s="15"/>
      <c r="L15" s="15"/>
      <c r="M15" s="15"/>
      <c r="N15" s="15"/>
      <c r="O15" s="19"/>
    </row>
    <row r="16" spans="1:15" ht="5.25" customHeight="1" thickBot="1" x14ac:dyDescent="0.3"/>
    <row r="17" spans="2:15" ht="17.25" thickBot="1" x14ac:dyDescent="0.3">
      <c r="B17" s="56" t="s">
        <v>85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</row>
    <row r="18" spans="2:15" x14ac:dyDescent="0.25">
      <c r="B18" s="4"/>
      <c r="C18" s="5" t="s">
        <v>4</v>
      </c>
      <c r="D18" s="7"/>
      <c r="E18" s="7"/>
      <c r="F18" s="6"/>
      <c r="G18" s="7"/>
      <c r="H18" s="7"/>
      <c r="I18" s="45" t="s">
        <v>6</v>
      </c>
      <c r="J18" s="11">
        <f>+J9</f>
        <v>2900</v>
      </c>
      <c r="K18" s="7"/>
      <c r="L18" s="7"/>
      <c r="M18" s="7"/>
      <c r="N18" s="7"/>
      <c r="O18" s="10"/>
    </row>
    <row r="19" spans="2:15" x14ac:dyDescent="0.25">
      <c r="B19" s="4"/>
      <c r="C19" s="5" t="s">
        <v>28</v>
      </c>
      <c r="D19" s="7"/>
      <c r="E19" s="7"/>
      <c r="F19" s="6"/>
      <c r="G19" s="7"/>
      <c r="H19" s="7"/>
      <c r="I19" s="45" t="s">
        <v>6</v>
      </c>
      <c r="J19" s="11">
        <f>+J10</f>
        <v>93</v>
      </c>
      <c r="K19" s="7"/>
      <c r="L19" s="7"/>
      <c r="M19" s="7"/>
      <c r="N19" s="7"/>
      <c r="O19" s="10"/>
    </row>
    <row r="20" spans="2:15" x14ac:dyDescent="0.25">
      <c r="B20" s="4"/>
      <c r="C20" s="5" t="s">
        <v>5</v>
      </c>
      <c r="D20" s="7"/>
      <c r="E20" s="7"/>
      <c r="F20" s="6"/>
      <c r="G20" s="7"/>
      <c r="H20" s="7"/>
      <c r="I20" s="45" t="s">
        <v>6</v>
      </c>
      <c r="J20" s="11">
        <f>+J11</f>
        <v>300</v>
      </c>
      <c r="K20" s="7"/>
      <c r="L20" s="7"/>
      <c r="M20" s="7"/>
      <c r="N20" s="7"/>
      <c r="O20" s="10"/>
    </row>
    <row r="21" spans="2:15" x14ac:dyDescent="0.25">
      <c r="B21" s="4"/>
      <c r="C21" s="5" t="s">
        <v>9</v>
      </c>
      <c r="D21" s="7"/>
      <c r="E21" s="7"/>
      <c r="F21" s="6"/>
      <c r="G21" s="7"/>
      <c r="H21" s="7"/>
      <c r="I21" s="45" t="s">
        <v>6</v>
      </c>
      <c r="J21" s="11">
        <f>+J12</f>
        <v>340</v>
      </c>
      <c r="K21" s="7"/>
      <c r="L21" s="7"/>
      <c r="M21" s="7"/>
      <c r="N21" s="7"/>
      <c r="O21" s="10"/>
    </row>
    <row r="22" spans="2:15" x14ac:dyDescent="0.25">
      <c r="B22" s="4"/>
      <c r="C22" s="5" t="s">
        <v>25</v>
      </c>
      <c r="D22" s="7"/>
      <c r="E22" s="7"/>
      <c r="F22" s="6"/>
      <c r="G22" s="7"/>
      <c r="H22" s="7"/>
      <c r="I22" s="45" t="s">
        <v>6</v>
      </c>
      <c r="J22" s="11">
        <v>0</v>
      </c>
      <c r="K22" s="7"/>
      <c r="L22" s="7"/>
      <c r="M22" s="7"/>
      <c r="N22" s="7"/>
      <c r="O22" s="10"/>
    </row>
    <row r="23" spans="2:15" x14ac:dyDescent="0.25">
      <c r="B23" s="4"/>
      <c r="C23" s="5" t="s">
        <v>26</v>
      </c>
      <c r="D23" s="7"/>
      <c r="E23" s="7"/>
      <c r="F23" s="6"/>
      <c r="G23" s="7"/>
      <c r="H23" s="7"/>
      <c r="I23" s="45" t="s">
        <v>6</v>
      </c>
      <c r="J23" s="11">
        <v>0</v>
      </c>
      <c r="K23" s="7"/>
      <c r="L23" s="7"/>
      <c r="M23" s="7"/>
      <c r="N23" s="7"/>
      <c r="O23" s="10"/>
    </row>
    <row r="24" spans="2:15" x14ac:dyDescent="0.25">
      <c r="B24" s="4"/>
      <c r="C24" s="5" t="s">
        <v>27</v>
      </c>
      <c r="D24" s="7"/>
      <c r="E24" s="7"/>
      <c r="F24" s="6"/>
      <c r="G24" s="7"/>
      <c r="H24" s="7"/>
      <c r="I24" s="45" t="s">
        <v>6</v>
      </c>
      <c r="J24" s="22">
        <f>+J15/6</f>
        <v>83</v>
      </c>
      <c r="K24" s="7"/>
      <c r="L24" s="7"/>
      <c r="M24" s="7"/>
      <c r="N24" s="7"/>
      <c r="O24" s="10"/>
    </row>
    <row r="25" spans="2:15" s="2" customFormat="1" ht="15" thickBot="1" x14ac:dyDescent="0.3">
      <c r="B25" s="28"/>
      <c r="C25" s="14"/>
      <c r="D25" s="14"/>
      <c r="E25" s="14"/>
      <c r="F25" s="14"/>
      <c r="G25" s="16" t="s">
        <v>1</v>
      </c>
      <c r="H25" s="14"/>
      <c r="I25" s="16" t="s">
        <v>6</v>
      </c>
      <c r="J25" s="29">
        <f>SUM(J18:J24)</f>
        <v>3716</v>
      </c>
      <c r="K25" s="14"/>
      <c r="L25" s="14"/>
      <c r="M25" s="14"/>
      <c r="N25" s="14"/>
      <c r="O25" s="30"/>
    </row>
    <row r="26" spans="2:15" ht="5.25" customHeight="1" thickBot="1" x14ac:dyDescent="0.3"/>
    <row r="27" spans="2:15" ht="17.25" thickBot="1" x14ac:dyDescent="0.3">
      <c r="B27" s="56" t="s">
        <v>86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8"/>
    </row>
    <row r="28" spans="2:15" ht="15" customHeight="1" x14ac:dyDescent="0.25">
      <c r="B28" s="21"/>
      <c r="C28" s="59" t="s">
        <v>30</v>
      </c>
      <c r="D28" s="59"/>
      <c r="E28" s="59"/>
      <c r="F28" s="6"/>
      <c r="G28" s="59" t="s">
        <v>32</v>
      </c>
      <c r="H28" s="59"/>
      <c r="I28" s="7"/>
      <c r="J28" s="59" t="s">
        <v>31</v>
      </c>
      <c r="K28" s="59"/>
      <c r="L28" s="31"/>
      <c r="M28" s="59" t="s">
        <v>33</v>
      </c>
      <c r="N28" s="59"/>
      <c r="O28" s="20"/>
    </row>
    <row r="29" spans="2:15" x14ac:dyDescent="0.25">
      <c r="B29" s="21"/>
      <c r="C29" s="52"/>
      <c r="D29" s="52"/>
      <c r="E29" s="52"/>
      <c r="F29" s="6"/>
      <c r="G29" s="52"/>
      <c r="H29" s="52"/>
      <c r="I29" s="7"/>
      <c r="J29" s="52"/>
      <c r="K29" s="52"/>
      <c r="L29" s="32"/>
      <c r="M29" s="52"/>
      <c r="N29" s="52"/>
      <c r="O29" s="20"/>
    </row>
    <row r="30" spans="2:15" x14ac:dyDescent="0.25">
      <c r="B30" s="21"/>
      <c r="C30" s="49">
        <f>+J25</f>
        <v>3716</v>
      </c>
      <c r="D30" s="49"/>
      <c r="E30" s="49"/>
      <c r="F30" s="6" t="s">
        <v>20</v>
      </c>
      <c r="G30" s="50">
        <v>12</v>
      </c>
      <c r="H30" s="50"/>
      <c r="I30" s="8" t="s">
        <v>34</v>
      </c>
      <c r="J30" s="50">
        <v>5</v>
      </c>
      <c r="K30" s="50"/>
      <c r="L30" s="8" t="s">
        <v>21</v>
      </c>
      <c r="M30" s="49">
        <f>(C30/G30)*J30</f>
        <v>1548.3333333333335</v>
      </c>
      <c r="N30" s="49"/>
      <c r="O30" s="20"/>
    </row>
    <row r="31" spans="2:15" x14ac:dyDescent="0.25">
      <c r="B31" s="21"/>
      <c r="C31" s="7"/>
      <c r="D31" s="7"/>
      <c r="E31" s="7"/>
      <c r="F31" s="6"/>
      <c r="G31" s="7"/>
      <c r="H31" s="7"/>
      <c r="I31" s="7"/>
      <c r="J31" s="7"/>
      <c r="K31" s="7"/>
      <c r="L31" s="7"/>
      <c r="M31" s="7"/>
      <c r="N31" s="7"/>
      <c r="O31" s="20"/>
    </row>
    <row r="32" spans="2:15" x14ac:dyDescent="0.25">
      <c r="B32" s="21"/>
      <c r="C32" s="51" t="s">
        <v>30</v>
      </c>
      <c r="D32" s="51"/>
      <c r="E32" s="51"/>
      <c r="F32" s="6"/>
      <c r="G32" s="51" t="s">
        <v>36</v>
      </c>
      <c r="H32" s="51"/>
      <c r="I32" s="7"/>
      <c r="J32" s="51" t="s">
        <v>35</v>
      </c>
      <c r="K32" s="51"/>
      <c r="L32" s="32"/>
      <c r="M32" s="51" t="s">
        <v>33</v>
      </c>
      <c r="N32" s="51"/>
      <c r="O32" s="20"/>
    </row>
    <row r="33" spans="2:15" x14ac:dyDescent="0.25">
      <c r="B33" s="21"/>
      <c r="C33" s="52"/>
      <c r="D33" s="52"/>
      <c r="E33" s="52"/>
      <c r="F33" s="6"/>
      <c r="G33" s="52"/>
      <c r="H33" s="52"/>
      <c r="I33" s="7"/>
      <c r="J33" s="52"/>
      <c r="K33" s="52"/>
      <c r="L33" s="32"/>
      <c r="M33" s="52"/>
      <c r="N33" s="52"/>
      <c r="O33" s="20"/>
    </row>
    <row r="34" spans="2:15" x14ac:dyDescent="0.25">
      <c r="B34" s="21"/>
      <c r="C34" s="49">
        <f>+J25</f>
        <v>3716</v>
      </c>
      <c r="D34" s="49"/>
      <c r="E34" s="49"/>
      <c r="F34" s="6" t="s">
        <v>20</v>
      </c>
      <c r="G34" s="50">
        <v>360</v>
      </c>
      <c r="H34" s="50"/>
      <c r="I34" s="8" t="s">
        <v>34</v>
      </c>
      <c r="J34" s="50">
        <v>15</v>
      </c>
      <c r="K34" s="50"/>
      <c r="L34" s="8" t="s">
        <v>21</v>
      </c>
      <c r="M34" s="49">
        <f>(C34/G34)*J34</f>
        <v>154.83333333333334</v>
      </c>
      <c r="N34" s="49"/>
      <c r="O34" s="20"/>
    </row>
    <row r="35" spans="2:15" x14ac:dyDescent="0.25">
      <c r="B35" s="21"/>
      <c r="C35" s="7"/>
      <c r="D35" s="7"/>
      <c r="E35" s="7"/>
      <c r="F35" s="6"/>
      <c r="G35" s="7"/>
      <c r="H35" s="7"/>
      <c r="I35" s="7"/>
      <c r="J35" s="7"/>
      <c r="K35" s="7"/>
      <c r="L35" s="7"/>
      <c r="M35" s="7"/>
      <c r="N35" s="7"/>
      <c r="O35" s="20"/>
    </row>
    <row r="36" spans="2:15" s="36" customFormat="1" ht="15" customHeight="1" x14ac:dyDescent="0.25">
      <c r="B36" s="33"/>
      <c r="C36" s="47" t="s">
        <v>53</v>
      </c>
      <c r="D36" s="47"/>
      <c r="E36" s="47"/>
      <c r="F36" s="47"/>
      <c r="G36" s="47"/>
      <c r="H36" s="47"/>
      <c r="I36" s="47"/>
      <c r="J36" s="47"/>
      <c r="K36" s="47"/>
      <c r="L36" s="44" t="s">
        <v>21</v>
      </c>
      <c r="M36" s="48">
        <f>+M30+M34</f>
        <v>1703.1666666666667</v>
      </c>
      <c r="N36" s="48"/>
      <c r="O36" s="35"/>
    </row>
    <row r="37" spans="2:15" ht="17.25" thickBot="1" x14ac:dyDescent="0.3">
      <c r="B37" s="26"/>
      <c r="C37" s="15"/>
      <c r="D37" s="15"/>
      <c r="E37" s="15"/>
      <c r="F37" s="14"/>
      <c r="G37" s="15"/>
      <c r="H37" s="15"/>
      <c r="I37" s="15"/>
      <c r="J37" s="15"/>
      <c r="K37" s="15"/>
      <c r="L37" s="15"/>
      <c r="M37" s="15"/>
      <c r="N37" s="15"/>
      <c r="O37" s="27"/>
    </row>
  </sheetData>
  <mergeCells count="22">
    <mergeCell ref="C34:E34"/>
    <mergeCell ref="G34:H34"/>
    <mergeCell ref="J34:K34"/>
    <mergeCell ref="M34:N34"/>
    <mergeCell ref="C36:K36"/>
    <mergeCell ref="M36:N36"/>
    <mergeCell ref="C30:E30"/>
    <mergeCell ref="G30:H30"/>
    <mergeCell ref="J30:K30"/>
    <mergeCell ref="M30:N30"/>
    <mergeCell ref="C32:E33"/>
    <mergeCell ref="G32:H33"/>
    <mergeCell ref="J32:K33"/>
    <mergeCell ref="M32:N33"/>
    <mergeCell ref="B2:O2"/>
    <mergeCell ref="B4:O4"/>
    <mergeCell ref="B17:O17"/>
    <mergeCell ref="B27:O27"/>
    <mergeCell ref="C28:E29"/>
    <mergeCell ref="G28:H29"/>
    <mergeCell ref="J28:K29"/>
    <mergeCell ref="M28:N29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PC</dc:creator>
  <cp:lastModifiedBy>DIEGO PC</cp:lastModifiedBy>
  <cp:lastPrinted>2021-05-26T23:00:32Z</cp:lastPrinted>
  <dcterms:created xsi:type="dcterms:W3CDTF">2021-05-08T02:20:48Z</dcterms:created>
  <dcterms:modified xsi:type="dcterms:W3CDTF">2021-05-27T23:35:28Z</dcterms:modified>
</cp:coreProperties>
</file>